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Locales\"/>
    </mc:Choice>
  </mc:AlternateContent>
  <xr:revisionPtr revIDLastSave="0" documentId="13_ncr:1_{3E3973A4-F84A-47CA-BC62-07F960896C2A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REMISAS PRECAMPAÑA LOCAL " sheetId="5" state="hidden" r:id="rId1"/>
    <sheet name="PRECAMPAÑA LOCAL 11min 33 d" sheetId="6" r:id="rId2"/>
    <sheet name="MODELO PRECAMPAÑA 11min 33 d" sheetId="7" r:id="rId3"/>
  </sheets>
  <definedNames>
    <definedName name="_xlnm._FilterDatabase" localSheetId="2" hidden="1">'MODELO PRECAMPAÑA 11min 33 d'!#REF!</definedName>
    <definedName name="_xlnm.Print_Area" localSheetId="0">'PREMISAS PRECAMPAÑA LOCAL '!$A$1:$I$35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6" l="1"/>
  <c r="C45" i="7" l="1"/>
  <c r="C44" i="7"/>
  <c r="D44" i="7" s="1"/>
  <c r="C43" i="7"/>
  <c r="C42" i="7"/>
  <c r="C41" i="7"/>
  <c r="C40" i="7"/>
  <c r="C39" i="7"/>
  <c r="C38" i="7"/>
  <c r="C37" i="7"/>
  <c r="C36" i="7"/>
  <c r="C35" i="7"/>
  <c r="C34" i="7"/>
  <c r="C33" i="7"/>
  <c r="D35" i="7" l="1"/>
  <c r="D39" i="7"/>
  <c r="D42" i="7"/>
  <c r="D36" i="7"/>
  <c r="D40" i="7"/>
  <c r="B46" i="7"/>
  <c r="D43" i="7"/>
  <c r="D37" i="7"/>
  <c r="D45" i="7"/>
  <c r="D34" i="7"/>
  <c r="D41" i="7"/>
  <c r="D38" i="7"/>
  <c r="D33" i="7"/>
  <c r="D46" i="7" l="1"/>
  <c r="B15" i="6" l="1"/>
  <c r="C15" i="6"/>
  <c r="D15" i="6"/>
  <c r="E15" i="6"/>
  <c r="F15" i="6"/>
  <c r="G15" i="6"/>
  <c r="H15" i="6"/>
  <c r="C16" i="5"/>
  <c r="C17" i="5"/>
  <c r="C18" i="5"/>
  <c r="C19" i="5"/>
  <c r="C20" i="5"/>
  <c r="C21" i="5"/>
  <c r="C22" i="5"/>
  <c r="C23" i="5"/>
  <c r="C24" i="5"/>
  <c r="C25" i="5"/>
  <c r="B26" i="5"/>
  <c r="C15" i="5" l="1"/>
  <c r="C26" i="5" l="1"/>
  <c r="C7" i="5"/>
  <c r="D7" i="5" l="1"/>
  <c r="C10" i="5" l="1"/>
  <c r="B10" i="5"/>
  <c r="D10" i="5" s="1"/>
  <c r="B3" i="6"/>
  <c r="B2" i="6"/>
  <c r="E3" i="6"/>
  <c r="D26" i="5" l="1"/>
</calcChain>
</file>

<file path=xl/sharedStrings.xml><?xml version="1.0" encoding="utf-8"?>
<sst xmlns="http://schemas.openxmlformats.org/spreadsheetml/2006/main" count="812" uniqueCount="54">
  <si>
    <t>PAN</t>
  </si>
  <si>
    <t>PRI</t>
  </si>
  <si>
    <t>PRD</t>
  </si>
  <si>
    <t>PT</t>
  </si>
  <si>
    <t>PVEM</t>
  </si>
  <si>
    <t>MC</t>
  </si>
  <si>
    <t>MORENA</t>
  </si>
  <si>
    <t>Vigencia:</t>
  </si>
  <si>
    <t>INE</t>
  </si>
  <si>
    <t>Partido o Coalición</t>
  </si>
  <si>
    <t>Promocionales que le corresponde a cada partido político
(A + C)</t>
  </si>
  <si>
    <t>Promocionales aplicando la clausula de maximización
(Art. 15, Numeral 12 del RRTV)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</si>
  <si>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</si>
  <si>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</si>
  <si>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</si>
  <si>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TOTAL</t>
  </si>
  <si>
    <t>ENTIDAD</t>
  </si>
  <si>
    <t>DIAS</t>
  </si>
  <si>
    <t>MINUTOS</t>
  </si>
  <si>
    <t>PROMOCIONALES DIARIOS</t>
  </si>
  <si>
    <t>PROMOCIONALES EN EL PERIODO</t>
  </si>
  <si>
    <t>PORCENTAJE MÍNIMO</t>
  </si>
  <si>
    <t>PARTIDOS</t>
  </si>
  <si>
    <t>PORCENTAJE DE VOTACIÓN</t>
  </si>
  <si>
    <t>PORCENTAJE CORRESPONDIENTE AL 70%</t>
  </si>
  <si>
    <t>PROMOCIONALES DE PRECAMPAÑA</t>
  </si>
  <si>
    <t>PES</t>
  </si>
  <si>
    <t>NA</t>
  </si>
  <si>
    <t>Promocionales sobrantes para el INE</t>
  </si>
  <si>
    <t>PRECAMPAÑA</t>
  </si>
  <si>
    <t>Total</t>
  </si>
  <si>
    <t>Total de elección de diputaciones de MR</t>
  </si>
  <si>
    <t>Total de elección de diputaciones de RP en casillas especiales</t>
  </si>
  <si>
    <t>Partido Revolucionario Institucional</t>
  </si>
  <si>
    <t>Partido Encuentro Solidario</t>
  </si>
  <si>
    <t>Partido del Trabajo</t>
  </si>
  <si>
    <t>Partido de la Revolución Democrática</t>
  </si>
  <si>
    <t>Partido Verde Ecologista de México</t>
  </si>
  <si>
    <t>Redes Sociales Progresistas</t>
  </si>
  <si>
    <t>Fuerza Social por México</t>
  </si>
  <si>
    <t>RSP</t>
  </si>
  <si>
    <t>DURANGO</t>
  </si>
  <si>
    <t>PAUTA DE PRECAMPAÑA PARA EL PROCESO ELECTORAL LOCAL DE DURANGO 2020-2021</t>
  </si>
  <si>
    <t>PD</t>
  </si>
  <si>
    <t>FSM</t>
  </si>
  <si>
    <t>Partido Acción Nacional</t>
  </si>
  <si>
    <t>Movimiento Ciudadano</t>
  </si>
  <si>
    <t xml:space="preserve">Partido Duranguense </t>
  </si>
  <si>
    <t>No. de
impactos</t>
  </si>
  <si>
    <t>MODELO DE PAUTA DE PRECAMPAÑA PARA EL PROCESO ELECTORAL LOCAL DE DURANGO 2020-2021</t>
  </si>
  <si>
    <t>30 de diciembre de 2020 al 31 de enero de 2021</t>
  </si>
  <si>
    <t>PD-DGO</t>
  </si>
  <si>
    <t>C.I.</t>
  </si>
  <si>
    <t>SORTEO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</si>
</sst>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dd"/>
    <numFmt numFmtId="166" formatCode="ddd"/>
    <numFmt numFmtId="167" formatCode="#,##0.000000"/>
    <numFmt numFmtId="168" formatCode="mmm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rgb="FFC00000"/>
      <name val="Arial"/>
      <family val="2"/>
    </font>
    <font>
      <b/>
      <sz val="10"/>
      <color rgb="FF006838"/>
      <name val="Arial"/>
      <family val="2"/>
    </font>
    <font>
      <b/>
      <sz val="10"/>
      <color rgb="FFFFFF66"/>
      <name val="Arial"/>
      <family val="2"/>
    </font>
    <font>
      <b/>
      <sz val="10"/>
      <color rgb="FFF5C40F"/>
      <name val="Arial"/>
      <family val="2"/>
    </font>
    <font>
      <b/>
      <sz val="10"/>
      <color rgb="FFFF00FF"/>
      <name val="Arial"/>
      <family val="2"/>
    </font>
    <font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F0000"/>
      </patternFill>
    </fill>
    <fill>
      <patternFill patternType="solid">
        <fgColor rgb="FFAF272F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5" fillId="0" borderId="0"/>
    <xf numFmtId="0" fontId="4" fillId="0" borderId="0"/>
    <xf numFmtId="9" fontId="9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1" fillId="0" borderId="0"/>
  </cellStyleXfs>
  <cellXfs count="90">
    <xf numFmtId="0" fontId="0" fillId="0" borderId="0" xfId="0"/>
    <xf numFmtId="3" fontId="10" fillId="2" borderId="1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 wrapText="1"/>
    </xf>
    <xf numFmtId="0" fontId="6" fillId="10" borderId="9" xfId="0" applyFont="1" applyFill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2" fillId="0" borderId="0" xfId="0" applyFont="1"/>
    <xf numFmtId="0" fontId="10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9" fontId="7" fillId="2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16" fillId="0" borderId="0" xfId="0" applyFont="1"/>
    <xf numFmtId="0" fontId="15" fillId="3" borderId="0" xfId="0" applyFont="1" applyFill="1" applyAlignment="1">
      <alignment vertical="center" wrapText="1"/>
    </xf>
    <xf numFmtId="0" fontId="16" fillId="3" borderId="0" xfId="0" applyFont="1" applyFill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168" fontId="18" fillId="12" borderId="10" xfId="1" applyNumberFormat="1" applyFont="1" applyFill="1" applyBorder="1" applyAlignment="1">
      <alignment horizontal="center" vertical="center"/>
    </xf>
    <xf numFmtId="165" fontId="18" fillId="12" borderId="9" xfId="1" applyNumberFormat="1" applyFont="1" applyFill="1" applyBorder="1" applyAlignment="1">
      <alignment horizontal="center"/>
    </xf>
    <xf numFmtId="166" fontId="18" fillId="12" borderId="9" xfId="1" applyNumberFormat="1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164" fontId="17" fillId="0" borderId="9" xfId="0" applyNumberFormat="1" applyFont="1" applyBorder="1" applyAlignment="1">
      <alignment horizontal="center" vertical="center" wrapText="1"/>
    </xf>
    <xf numFmtId="164" fontId="17" fillId="0" borderId="9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164" fontId="17" fillId="0" borderId="9" xfId="0" applyNumberFormat="1" applyFont="1" applyBorder="1" applyAlignment="1">
      <alignment vertical="center" wrapText="1"/>
    </xf>
    <xf numFmtId="164" fontId="17" fillId="8" borderId="9" xfId="0" applyNumberFormat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7" fillId="8" borderId="9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horizontal="justify" vertical="center" wrapText="1"/>
    </xf>
    <xf numFmtId="0" fontId="17" fillId="2" borderId="9" xfId="0" applyFont="1" applyFill="1" applyBorder="1" applyAlignment="1">
      <alignment horizontal="center" vertical="center" wrapText="1"/>
    </xf>
    <xf numFmtId="164" fontId="17" fillId="2" borderId="9" xfId="0" applyNumberFormat="1" applyFont="1" applyFill="1" applyBorder="1" applyAlignment="1">
      <alignment horizontal="center" vertical="center" wrapText="1"/>
    </xf>
    <xf numFmtId="3" fontId="17" fillId="2" borderId="9" xfId="0" applyNumberFormat="1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21" fillId="14" borderId="9" xfId="0" applyFont="1" applyFill="1" applyBorder="1" applyAlignment="1">
      <alignment horizontal="center" vertical="center" wrapText="1"/>
    </xf>
    <xf numFmtId="0" fontId="22" fillId="15" borderId="9" xfId="0" applyFont="1" applyFill="1" applyBorder="1" applyAlignment="1">
      <alignment horizontal="center" vertical="center" wrapText="1"/>
    </xf>
    <xf numFmtId="0" fontId="20" fillId="17" borderId="9" xfId="0" applyFont="1" applyFill="1" applyBorder="1" applyAlignment="1">
      <alignment horizontal="center" vertical="center" wrapText="1"/>
    </xf>
    <xf numFmtId="0" fontId="20" fillId="7" borderId="9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center" wrapText="1"/>
    </xf>
    <xf numFmtId="0" fontId="20" fillId="19" borderId="9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/>
    </xf>
    <xf numFmtId="0" fontId="24" fillId="18" borderId="9" xfId="0" applyFont="1" applyFill="1" applyBorder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center" vertical="center" wrapText="1"/>
    </xf>
    <xf numFmtId="0" fontId="26" fillId="13" borderId="9" xfId="0" applyFont="1" applyFill="1" applyBorder="1" applyAlignment="1">
      <alignment horizontal="center" vertical="center"/>
    </xf>
    <xf numFmtId="0" fontId="25" fillId="16" borderId="9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28" fillId="0" borderId="0" xfId="0" applyFont="1"/>
    <xf numFmtId="0" fontId="15" fillId="0" borderId="9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9" fontId="17" fillId="4" borderId="5" xfId="0" applyNumberFormat="1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11" xfId="0" applyFont="1" applyFill="1" applyBorder="1" applyAlignment="1">
      <alignment horizontal="center" vertical="center" wrapText="1"/>
    </xf>
    <xf numFmtId="0" fontId="15" fillId="12" borderId="5" xfId="0" applyFont="1" applyFill="1" applyBorder="1" applyAlignment="1">
      <alignment horizontal="center" vertical="center" wrapText="1"/>
    </xf>
  </cellXfs>
  <cellStyles count="9">
    <cellStyle name="Normal" xfId="0" builtinId="0"/>
    <cellStyle name="Normal 10 3 2" xfId="7" xr:uid="{95A1F052-1035-47F2-9095-5A735BEB79D7}"/>
    <cellStyle name="Normal 2" xfId="2" xr:uid="{00000000-0005-0000-0000-000001000000}"/>
    <cellStyle name="Normal 2 2" xfId="3" xr:uid="{9EEABB38-0FA2-4637-87BA-DDFE054047F4}"/>
    <cellStyle name="Normal 2 2 2 2" xfId="6" xr:uid="{E06BEDD4-0B1F-422D-A82C-A8D94DD2CF00}"/>
    <cellStyle name="Normal 2 3" xfId="5" xr:uid="{98FEC639-737C-4C0B-943A-06F91036A7B4}"/>
    <cellStyle name="Normal 2 3 2" xfId="8" xr:uid="{32880027-5959-4378-8BCB-98ABA6DAB2E7}"/>
    <cellStyle name="Normal 3" xfId="1" xr:uid="{00000000-0005-0000-0000-000002000000}"/>
    <cellStyle name="Porcentual 2" xfId="4" xr:uid="{F1B6AC57-4BB7-41C4-8E9C-CB170C665FB9}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view="pageBreakPreview" zoomScale="85" zoomScaleNormal="90" zoomScaleSheetLayoutView="85" workbookViewId="0">
      <selection activeCell="D28" sqref="D28"/>
    </sheetView>
  </sheetViews>
  <sheetFormatPr baseColWidth="10" defaultRowHeight="14.25" x14ac:dyDescent="0.2"/>
  <cols>
    <col min="1" max="1" width="17.42578125" style="8" bestFit="1" customWidth="1"/>
    <col min="2" max="2" width="12.140625" style="8" customWidth="1"/>
    <col min="3" max="3" width="17.7109375" style="8" customWidth="1"/>
    <col min="4" max="4" width="20.7109375" style="8" customWidth="1"/>
    <col min="5" max="5" width="18.140625" style="8" customWidth="1"/>
    <col min="6" max="6" width="18.85546875" style="8" customWidth="1"/>
    <col min="7" max="7" width="11.42578125" style="8" customWidth="1"/>
    <col min="8" max="8" width="15.140625" style="8" customWidth="1"/>
    <col min="9" max="16384" width="11.42578125" style="8"/>
  </cols>
  <sheetData>
    <row r="1" spans="1:6" ht="30" customHeight="1" x14ac:dyDescent="0.2">
      <c r="A1" s="72" t="s">
        <v>42</v>
      </c>
      <c r="B1" s="73"/>
      <c r="C1" s="73"/>
      <c r="D1" s="73"/>
      <c r="E1" s="73"/>
      <c r="F1" s="73"/>
    </row>
    <row r="3" spans="1:6" ht="15" x14ac:dyDescent="0.25">
      <c r="A3" s="9" t="s">
        <v>16</v>
      </c>
      <c r="B3" s="74" t="s">
        <v>41</v>
      </c>
      <c r="C3" s="75"/>
      <c r="D3" s="76"/>
      <c r="E3" s="76"/>
      <c r="F3" s="76"/>
    </row>
    <row r="5" spans="1:6" ht="14.45" customHeight="1" x14ac:dyDescent="0.25">
      <c r="A5" s="77" t="s">
        <v>29</v>
      </c>
      <c r="B5" s="78"/>
      <c r="C5" s="78"/>
      <c r="D5" s="79"/>
    </row>
    <row r="6" spans="1:6" ht="30" x14ac:dyDescent="0.2">
      <c r="A6" s="10" t="s">
        <v>17</v>
      </c>
      <c r="B6" s="10" t="s">
        <v>18</v>
      </c>
      <c r="C6" s="10" t="s">
        <v>19</v>
      </c>
      <c r="D6" s="10" t="s">
        <v>20</v>
      </c>
    </row>
    <row r="7" spans="1:6" x14ac:dyDescent="0.2">
      <c r="A7" s="11">
        <v>33</v>
      </c>
      <c r="B7" s="11">
        <v>11</v>
      </c>
      <c r="C7" s="12">
        <f>B7*2</f>
        <v>22</v>
      </c>
      <c r="D7" s="13">
        <f>A7*C7</f>
        <v>726</v>
      </c>
    </row>
    <row r="8" spans="1:6" x14ac:dyDescent="0.2">
      <c r="A8" s="14"/>
      <c r="B8" s="14"/>
      <c r="C8" s="14"/>
      <c r="D8" s="15"/>
      <c r="E8" s="14"/>
      <c r="F8" s="14"/>
    </row>
    <row r="9" spans="1:6" ht="15" x14ac:dyDescent="0.2">
      <c r="A9" s="14"/>
      <c r="B9" s="25">
        <v>0.3</v>
      </c>
      <c r="C9" s="25">
        <v>0.7</v>
      </c>
      <c r="D9" s="25">
        <v>1</v>
      </c>
      <c r="E9" s="14"/>
      <c r="F9" s="14"/>
    </row>
    <row r="10" spans="1:6" ht="15" x14ac:dyDescent="0.2">
      <c r="A10" s="24" t="s">
        <v>15</v>
      </c>
      <c r="B10" s="12">
        <f>D7*0.3</f>
        <v>217.79999999999998</v>
      </c>
      <c r="C10" s="12">
        <f>D7*0.7</f>
        <v>508.2</v>
      </c>
      <c r="D10" s="13">
        <f>B10+C10</f>
        <v>726</v>
      </c>
    </row>
    <row r="12" spans="1:6" ht="15" x14ac:dyDescent="0.2">
      <c r="A12" s="80" t="s">
        <v>21</v>
      </c>
      <c r="B12" s="81"/>
      <c r="C12" s="16">
        <v>3</v>
      </c>
    </row>
    <row r="14" spans="1:6" ht="50.25" customHeight="1" x14ac:dyDescent="0.2">
      <c r="A14" s="17" t="s">
        <v>22</v>
      </c>
      <c r="B14" s="24" t="s">
        <v>23</v>
      </c>
      <c r="C14" s="10" t="s">
        <v>24</v>
      </c>
      <c r="D14" s="10" t="s">
        <v>25</v>
      </c>
    </row>
    <row r="15" spans="1:6" x14ac:dyDescent="0.2">
      <c r="A15" s="2" t="s">
        <v>0</v>
      </c>
      <c r="B15" s="26">
        <v>18.357700477014529</v>
      </c>
      <c r="C15" s="18">
        <f t="shared" ref="C15:C25" si="0">IF(B15&gt;=$C$12,(B15*100)/SUMIF($B$15:$B$25,CONCATENATE("&gt;=",$C$12)),0)</f>
        <v>18.357700477014529</v>
      </c>
      <c r="D15" s="19">
        <v>113</v>
      </c>
    </row>
    <row r="16" spans="1:6" ht="39.75" customHeight="1" x14ac:dyDescent="0.2">
      <c r="A16" s="2" t="s">
        <v>1</v>
      </c>
      <c r="B16" s="26">
        <v>24.899104997420498</v>
      </c>
      <c r="C16" s="18">
        <f t="shared" si="0"/>
        <v>24.899104997420501</v>
      </c>
      <c r="D16" s="19">
        <v>146</v>
      </c>
    </row>
    <row r="17" spans="1:9" x14ac:dyDescent="0.2">
      <c r="A17" s="2" t="s">
        <v>2</v>
      </c>
      <c r="B17" s="26">
        <v>5.0957979652131069</v>
      </c>
      <c r="C17" s="18">
        <f t="shared" si="0"/>
        <v>5.0957979652131069</v>
      </c>
      <c r="D17" s="19">
        <v>45</v>
      </c>
    </row>
    <row r="18" spans="1:9" x14ac:dyDescent="0.2">
      <c r="A18" s="2" t="s">
        <v>3</v>
      </c>
      <c r="B18" s="26">
        <v>8.3430290655070003</v>
      </c>
      <c r="C18" s="18">
        <f t="shared" si="0"/>
        <v>8.3430290655070003</v>
      </c>
      <c r="D18" s="19">
        <v>62</v>
      </c>
    </row>
    <row r="19" spans="1:9" x14ac:dyDescent="0.2">
      <c r="A19" s="2" t="s">
        <v>4</v>
      </c>
      <c r="B19" s="26">
        <v>5.1040089980525911</v>
      </c>
      <c r="C19" s="18">
        <f t="shared" si="0"/>
        <v>5.1040089980525911</v>
      </c>
      <c r="D19" s="19">
        <v>45</v>
      </c>
    </row>
    <row r="20" spans="1:9" x14ac:dyDescent="0.2">
      <c r="A20" s="2" t="s">
        <v>5</v>
      </c>
      <c r="B20" s="26">
        <v>4.3146653694267618</v>
      </c>
      <c r="C20" s="18">
        <f t="shared" si="0"/>
        <v>4.3146653694267618</v>
      </c>
      <c r="D20" s="19">
        <v>41</v>
      </c>
    </row>
    <row r="21" spans="1:9" x14ac:dyDescent="0.2">
      <c r="A21" s="2" t="s">
        <v>43</v>
      </c>
      <c r="B21" s="27">
        <v>4.925845077950588</v>
      </c>
      <c r="C21" s="18">
        <f t="shared" si="0"/>
        <v>4.925845077950588</v>
      </c>
      <c r="D21" s="20">
        <v>45</v>
      </c>
    </row>
    <row r="22" spans="1:9" x14ac:dyDescent="0.2">
      <c r="A22" s="2" t="s">
        <v>6</v>
      </c>
      <c r="B22" s="27">
        <v>28.959848049414926</v>
      </c>
      <c r="C22" s="18">
        <f t="shared" si="0"/>
        <v>28.959848049414926</v>
      </c>
      <c r="D22" s="20">
        <v>167</v>
      </c>
    </row>
    <row r="23" spans="1:9" x14ac:dyDescent="0.2">
      <c r="A23" s="2" t="s">
        <v>26</v>
      </c>
      <c r="B23" s="27">
        <v>0</v>
      </c>
      <c r="C23" s="18">
        <f t="shared" si="0"/>
        <v>0</v>
      </c>
      <c r="D23" s="20">
        <v>20</v>
      </c>
    </row>
    <row r="24" spans="1:9" x14ac:dyDescent="0.2">
      <c r="A24" s="2" t="s">
        <v>40</v>
      </c>
      <c r="B24" s="26">
        <v>0</v>
      </c>
      <c r="C24" s="18">
        <f t="shared" si="0"/>
        <v>0</v>
      </c>
      <c r="D24" s="19">
        <v>20</v>
      </c>
    </row>
    <row r="25" spans="1:9" x14ac:dyDescent="0.2">
      <c r="A25" s="2" t="s">
        <v>44</v>
      </c>
      <c r="B25" s="26">
        <v>0</v>
      </c>
      <c r="C25" s="18">
        <f t="shared" si="0"/>
        <v>0</v>
      </c>
      <c r="D25" s="19">
        <v>20</v>
      </c>
    </row>
    <row r="26" spans="1:9" ht="15" x14ac:dyDescent="0.25">
      <c r="A26" s="9" t="s">
        <v>15</v>
      </c>
      <c r="B26" s="21">
        <f>SUM(B15:B25)</f>
        <v>100</v>
      </c>
      <c r="C26" s="21">
        <f>SUM(C15:C25)</f>
        <v>100</v>
      </c>
      <c r="D26" s="1">
        <f>SUM(D15:D25)</f>
        <v>724</v>
      </c>
      <c r="E26"/>
    </row>
    <row r="29" spans="1:9" ht="15" x14ac:dyDescent="0.2">
      <c r="A29" s="22" t="s">
        <v>28</v>
      </c>
      <c r="B29" s="22"/>
      <c r="C29" s="22"/>
      <c r="D29" s="23">
        <v>2</v>
      </c>
    </row>
    <row r="31" spans="1:9" ht="15" hidden="1" x14ac:dyDescent="0.2">
      <c r="A31" s="3"/>
      <c r="B31" s="3" t="s">
        <v>0</v>
      </c>
      <c r="C31" s="3" t="s">
        <v>1</v>
      </c>
      <c r="D31" s="3" t="s">
        <v>2</v>
      </c>
      <c r="E31" s="3" t="s">
        <v>4</v>
      </c>
      <c r="F31" s="3" t="s">
        <v>3</v>
      </c>
      <c r="G31" s="3" t="s">
        <v>5</v>
      </c>
      <c r="H31" s="3" t="s">
        <v>27</v>
      </c>
      <c r="I31" s="3" t="s">
        <v>6</v>
      </c>
    </row>
    <row r="32" spans="1:9" ht="15" hidden="1" x14ac:dyDescent="0.2">
      <c r="A32" s="3" t="s">
        <v>31</v>
      </c>
      <c r="B32" s="4">
        <v>55129</v>
      </c>
      <c r="C32" s="4">
        <v>65543</v>
      </c>
      <c r="D32" s="4">
        <v>4963</v>
      </c>
      <c r="E32" s="4">
        <v>22623</v>
      </c>
      <c r="F32" s="4">
        <v>14112</v>
      </c>
      <c r="G32" s="4">
        <v>23737</v>
      </c>
      <c r="H32" s="4">
        <v>16229</v>
      </c>
      <c r="I32" s="4">
        <v>105568</v>
      </c>
    </row>
    <row r="33" spans="1:9" ht="15" hidden="1" x14ac:dyDescent="0.2">
      <c r="A33" s="3" t="s">
        <v>32</v>
      </c>
      <c r="B33" s="5">
        <v>240</v>
      </c>
      <c r="C33" s="5">
        <v>175</v>
      </c>
      <c r="D33" s="5">
        <v>19</v>
      </c>
      <c r="E33" s="5">
        <v>62</v>
      </c>
      <c r="F33" s="5">
        <v>49</v>
      </c>
      <c r="G33" s="5">
        <v>100</v>
      </c>
      <c r="H33" s="5">
        <v>63</v>
      </c>
      <c r="I33" s="5">
        <v>703</v>
      </c>
    </row>
    <row r="34" spans="1:9" ht="15" hidden="1" x14ac:dyDescent="0.2">
      <c r="A34" s="6" t="s">
        <v>30</v>
      </c>
      <c r="B34" s="7">
        <v>55369</v>
      </c>
      <c r="C34" s="7">
        <v>65718</v>
      </c>
      <c r="D34" s="7">
        <v>4982</v>
      </c>
      <c r="E34" s="7">
        <v>22685</v>
      </c>
      <c r="F34" s="7">
        <v>14161</v>
      </c>
      <c r="G34" s="7">
        <v>23837</v>
      </c>
      <c r="H34" s="7">
        <v>16292</v>
      </c>
      <c r="I34" s="7">
        <v>106271</v>
      </c>
    </row>
  </sheetData>
  <dataConsolidate/>
  <mergeCells count="5">
    <mergeCell ref="A1:F1"/>
    <mergeCell ref="B3:C3"/>
    <mergeCell ref="D3:F3"/>
    <mergeCell ref="A5:D5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tabSelected="1" view="pageBreakPreview" zoomScale="85" zoomScaleNormal="80" zoomScaleSheetLayoutView="85" workbookViewId="0">
      <selection activeCell="A2" sqref="A2:A3"/>
    </sheetView>
  </sheetViews>
  <sheetFormatPr baseColWidth="10" defaultColWidth="11.42578125" defaultRowHeight="12.75" x14ac:dyDescent="0.2"/>
  <cols>
    <col min="1" max="1" width="35" style="39" customWidth="1"/>
    <col min="2" max="2" width="23.42578125" style="39" customWidth="1"/>
    <col min="3" max="3" width="17.7109375" style="39" customWidth="1"/>
    <col min="4" max="5" width="23.42578125" style="39" customWidth="1"/>
    <col min="6" max="6" width="24.42578125" style="39" customWidth="1"/>
    <col min="7" max="7" width="15.85546875" style="39" customWidth="1"/>
    <col min="8" max="8" width="20.140625" style="39" customWidth="1"/>
    <col min="9" max="9" width="22" style="39" customWidth="1"/>
    <col min="10" max="12" width="11.5703125" style="40" customWidth="1"/>
    <col min="13" max="16384" width="11.42578125" style="39"/>
  </cols>
  <sheetData>
    <row r="1" spans="1:12" ht="42.75" customHeight="1" x14ac:dyDescent="0.2">
      <c r="A1" s="82" t="str">
        <f>CONCATENATE("
CALCULO DE DISTRIBUCIÓN DE LOS MENSAJES DE PRECAMPAÑA PARA EL PROCESO ELECTORAL LOCAL
 ",'PREMISAS PRECAMPAÑA LOCAL '!B3, " ", 2020, "-",2021)</f>
        <v xml:space="preserve">
CALCULO DE DISTRIBUCIÓN DE LOS MENSAJES DE PRECAMPAÑA PARA EL PROCESO ELECTORAL LOCAL
 DURANGO 2020-2021</v>
      </c>
      <c r="B1" s="82"/>
      <c r="C1" s="82"/>
      <c r="D1" s="82"/>
      <c r="E1" s="82"/>
      <c r="F1" s="82"/>
      <c r="G1" s="82"/>
      <c r="H1" s="82"/>
    </row>
    <row r="2" spans="1:12" ht="36" customHeight="1" x14ac:dyDescent="0.2">
      <c r="A2" s="83" t="s">
        <v>9</v>
      </c>
      <c r="B2" s="84" t="str">
        <f>CONCATENATE("DURACIÓN: ",'PREMISAS PRECAMPAÑA LOCAL '!A7," DÍAS
TOTAL DE PROMOCIONALES DE 30 SEGUNDOS EN CADA ESTACIÓN DE RADIO O CANAL DE TELEVISIÓN:  ", ('PREMISAS PRECAMPAÑA LOCAL '!D7), " PROMOCIONALES")</f>
        <v>DURACIÓN: 33 DÍAS
TOTAL DE PROMOCIONALES DE 30 SEGUNDOS EN CADA ESTACIÓN DE RADIO O CANAL DE TELEVISIÓN:  726 PROMOCIONALES</v>
      </c>
      <c r="C2" s="84"/>
      <c r="D2" s="84"/>
      <c r="E2" s="84"/>
      <c r="F2" s="84"/>
      <c r="G2" s="83" t="s">
        <v>10</v>
      </c>
      <c r="H2" s="85" t="s">
        <v>11</v>
      </c>
    </row>
    <row r="3" spans="1:12" ht="102.75" customHeight="1" x14ac:dyDescent="0.2">
      <c r="A3" s="82"/>
      <c r="B3" s="35" t="str">
        <f>CONCATENATE(('PREMISAS PRECAMPAÑA LOCAL '!D7)*0.3," promocionales (30%)
 Se distribuyen de manera igualitaria entre el número de partidos contendientes
(A)")</f>
        <v>217.8 promocionales (30%)
 Se distribuyen de manera igualitaria entre el número de partidos contendientes
(A)</v>
      </c>
      <c r="C3" s="35" t="s">
        <v>12</v>
      </c>
      <c r="D3" s="35" t="s">
        <v>13</v>
      </c>
      <c r="E3" s="35" t="str">
        <f>CONCATENATE(('PREMISAS PRECAMPAÑA LOCAL '!D7)*0.7," promocionales 
(70% Distribución Proporcional)
% Fuerza Electoral de los partidos 
(C) ")</f>
        <v xml:space="preserve">508.2 promocionales 
(70% Distribución Proporcional)
% Fuerza Electoral de los partidos 
(C) </v>
      </c>
      <c r="F3" s="35" t="s">
        <v>14</v>
      </c>
      <c r="G3" s="82"/>
      <c r="H3" s="83"/>
    </row>
    <row r="4" spans="1:12" ht="29.25" customHeight="1" x14ac:dyDescent="0.2">
      <c r="A4" s="41" t="s">
        <v>45</v>
      </c>
      <c r="B4" s="42">
        <v>19</v>
      </c>
      <c r="C4" s="43">
        <v>0.79999999999999716</v>
      </c>
      <c r="D4" s="44">
        <v>18.357700477014529</v>
      </c>
      <c r="E4" s="45">
        <v>93</v>
      </c>
      <c r="F4" s="44">
        <v>0.29383382418784265</v>
      </c>
      <c r="G4" s="45">
        <v>112</v>
      </c>
      <c r="H4" s="45">
        <v>113</v>
      </c>
    </row>
    <row r="5" spans="1:12" ht="29.25" customHeight="1" x14ac:dyDescent="0.2">
      <c r="A5" s="46" t="s">
        <v>33</v>
      </c>
      <c r="B5" s="42">
        <v>19</v>
      </c>
      <c r="C5" s="43">
        <v>0.79999999999999716</v>
      </c>
      <c r="D5" s="43">
        <v>24.899104997420498</v>
      </c>
      <c r="E5" s="45">
        <v>126</v>
      </c>
      <c r="F5" s="44">
        <v>0.53725159689096813</v>
      </c>
      <c r="G5" s="45">
        <v>145</v>
      </c>
      <c r="H5" s="45">
        <v>146</v>
      </c>
    </row>
    <row r="6" spans="1:12" ht="29.25" customHeight="1" x14ac:dyDescent="0.2">
      <c r="A6" s="46" t="s">
        <v>36</v>
      </c>
      <c r="B6" s="42">
        <v>19</v>
      </c>
      <c r="C6" s="43">
        <v>0.79999999999999716</v>
      </c>
      <c r="D6" s="44">
        <v>5.0957979652131069</v>
      </c>
      <c r="E6" s="45">
        <v>25</v>
      </c>
      <c r="F6" s="44">
        <v>0.89684525921300917</v>
      </c>
      <c r="G6" s="45">
        <v>44</v>
      </c>
      <c r="H6" s="45">
        <v>45</v>
      </c>
    </row>
    <row r="7" spans="1:12" ht="29.25" customHeight="1" x14ac:dyDescent="0.2">
      <c r="A7" s="46" t="s">
        <v>35</v>
      </c>
      <c r="B7" s="42">
        <v>19</v>
      </c>
      <c r="C7" s="43">
        <v>0.79999999999999716</v>
      </c>
      <c r="D7" s="47">
        <v>8.3430290655070003</v>
      </c>
      <c r="E7" s="45">
        <v>42</v>
      </c>
      <c r="F7" s="44">
        <v>0.39927371090657715</v>
      </c>
      <c r="G7" s="45">
        <v>61</v>
      </c>
      <c r="H7" s="45">
        <v>62</v>
      </c>
    </row>
    <row r="8" spans="1:12" ht="29.25" customHeight="1" x14ac:dyDescent="0.2">
      <c r="A8" s="48" t="s">
        <v>37</v>
      </c>
      <c r="B8" s="42">
        <v>19</v>
      </c>
      <c r="C8" s="43">
        <v>0.79999999999999716</v>
      </c>
      <c r="D8" s="44">
        <v>5.1040089980525911</v>
      </c>
      <c r="E8" s="45">
        <v>25</v>
      </c>
      <c r="F8" s="44">
        <v>0.93857372810326822</v>
      </c>
      <c r="G8" s="45">
        <v>44</v>
      </c>
      <c r="H8" s="45">
        <v>45</v>
      </c>
    </row>
    <row r="9" spans="1:12" ht="29.25" customHeight="1" x14ac:dyDescent="0.2">
      <c r="A9" s="41" t="s">
        <v>46</v>
      </c>
      <c r="B9" s="42">
        <v>19</v>
      </c>
      <c r="C9" s="43">
        <v>0.79999999999999716</v>
      </c>
      <c r="D9" s="44">
        <v>4.3146653694267618</v>
      </c>
      <c r="E9" s="45">
        <v>21</v>
      </c>
      <c r="F9" s="44">
        <v>0.92712940742680061</v>
      </c>
      <c r="G9" s="45">
        <v>40</v>
      </c>
      <c r="H9" s="45">
        <v>41</v>
      </c>
    </row>
    <row r="10" spans="1:12" ht="29.25" customHeight="1" x14ac:dyDescent="0.2">
      <c r="A10" s="41" t="s">
        <v>47</v>
      </c>
      <c r="B10" s="42">
        <v>19</v>
      </c>
      <c r="C10" s="43">
        <v>0.79999999999999716</v>
      </c>
      <c r="D10" s="44">
        <v>4.925845077950588</v>
      </c>
      <c r="E10" s="45">
        <v>25</v>
      </c>
      <c r="F10" s="44">
        <v>3.3144686144886748E-2</v>
      </c>
      <c r="G10" s="45">
        <v>44</v>
      </c>
      <c r="H10" s="45">
        <v>45</v>
      </c>
    </row>
    <row r="11" spans="1:12" ht="29.25" customHeight="1" x14ac:dyDescent="0.2">
      <c r="A11" s="48" t="s">
        <v>6</v>
      </c>
      <c r="B11" s="42">
        <v>19</v>
      </c>
      <c r="C11" s="43">
        <v>0.79999999999999716</v>
      </c>
      <c r="D11" s="44">
        <v>28.959848049414926</v>
      </c>
      <c r="E11" s="45">
        <v>147</v>
      </c>
      <c r="F11" s="44">
        <v>0.17394778712665016</v>
      </c>
      <c r="G11" s="45">
        <v>166</v>
      </c>
      <c r="H11" s="45">
        <v>167</v>
      </c>
    </row>
    <row r="12" spans="1:12" ht="29.25" customHeight="1" x14ac:dyDescent="0.2">
      <c r="A12" s="41" t="s">
        <v>34</v>
      </c>
      <c r="B12" s="42">
        <v>19</v>
      </c>
      <c r="C12" s="43">
        <v>0.79999999999999716</v>
      </c>
      <c r="D12" s="44">
        <v>0</v>
      </c>
      <c r="E12" s="45">
        <v>0</v>
      </c>
      <c r="F12" s="44">
        <v>0</v>
      </c>
      <c r="G12" s="45">
        <v>19</v>
      </c>
      <c r="H12" s="45">
        <v>20</v>
      </c>
    </row>
    <row r="13" spans="1:12" ht="29.25" customHeight="1" x14ac:dyDescent="0.2">
      <c r="A13" s="49" t="s">
        <v>38</v>
      </c>
      <c r="B13" s="42">
        <v>19</v>
      </c>
      <c r="C13" s="43">
        <v>0.79999999999999716</v>
      </c>
      <c r="D13" s="44">
        <v>0</v>
      </c>
      <c r="E13" s="45">
        <v>0</v>
      </c>
      <c r="F13" s="44">
        <v>0</v>
      </c>
      <c r="G13" s="45">
        <v>19</v>
      </c>
      <c r="H13" s="45">
        <v>20</v>
      </c>
    </row>
    <row r="14" spans="1:12" ht="29.25" customHeight="1" x14ac:dyDescent="0.2">
      <c r="A14" s="49" t="s">
        <v>39</v>
      </c>
      <c r="B14" s="42">
        <v>19</v>
      </c>
      <c r="C14" s="43">
        <v>0.79999999999999716</v>
      </c>
      <c r="D14" s="44">
        <v>0</v>
      </c>
      <c r="E14" s="45">
        <v>0</v>
      </c>
      <c r="F14" s="44">
        <v>0</v>
      </c>
      <c r="G14" s="45">
        <v>19</v>
      </c>
      <c r="H14" s="45">
        <v>20</v>
      </c>
      <c r="I14" s="40"/>
      <c r="L14" s="39"/>
    </row>
    <row r="15" spans="1:12" ht="24.95" customHeight="1" x14ac:dyDescent="0.2">
      <c r="A15" s="50" t="s">
        <v>15</v>
      </c>
      <c r="B15" s="51">
        <f t="shared" ref="B15:H15" si="0">SUM(B4:B14)</f>
        <v>209</v>
      </c>
      <c r="C15" s="52">
        <f t="shared" si="0"/>
        <v>8.7999999999999687</v>
      </c>
      <c r="D15" s="53">
        <f t="shared" si="0"/>
        <v>100</v>
      </c>
      <c r="E15" s="52">
        <f t="shared" si="0"/>
        <v>504</v>
      </c>
      <c r="F15" s="53">
        <f t="shared" si="0"/>
        <v>4.2000000000000028</v>
      </c>
      <c r="G15" s="53">
        <f t="shared" si="0"/>
        <v>713</v>
      </c>
      <c r="H15" s="53">
        <f t="shared" si="0"/>
        <v>724</v>
      </c>
      <c r="I15" s="40"/>
      <c r="L15" s="39"/>
    </row>
    <row r="16" spans="1:12" x14ac:dyDescent="0.2">
      <c r="I16" s="40"/>
      <c r="L16" s="39"/>
    </row>
    <row r="17" spans="1:12" ht="13.5" thickBot="1" x14ac:dyDescent="0.25">
      <c r="I17" s="40"/>
      <c r="L17" s="39"/>
    </row>
    <row r="18" spans="1:12" ht="18.75" customHeight="1" thickBot="1" x14ac:dyDescent="0.25">
      <c r="A18" s="54" t="s">
        <v>28</v>
      </c>
      <c r="B18" s="55">
        <v>2</v>
      </c>
      <c r="C18" s="56"/>
      <c r="I18" s="40"/>
      <c r="L18" s="39"/>
    </row>
    <row r="19" spans="1:12" x14ac:dyDescent="0.2">
      <c r="I19" s="40"/>
      <c r="L19" s="39"/>
    </row>
    <row r="20" spans="1:12" x14ac:dyDescent="0.2">
      <c r="I20" s="40"/>
      <c r="L20" s="39"/>
    </row>
    <row r="21" spans="1:12" x14ac:dyDescent="0.2">
      <c r="I21" s="40"/>
      <c r="L21" s="39"/>
    </row>
    <row r="22" spans="1:12" x14ac:dyDescent="0.2">
      <c r="I22" s="40"/>
      <c r="L22" s="39"/>
    </row>
    <row r="23" spans="1:12" x14ac:dyDescent="0.2">
      <c r="I23" s="40"/>
      <c r="L23" s="39"/>
    </row>
    <row r="24" spans="1:12" x14ac:dyDescent="0.2">
      <c r="I24" s="40"/>
      <c r="L24" s="39"/>
    </row>
    <row r="25" spans="1:12" x14ac:dyDescent="0.2">
      <c r="I25" s="40"/>
      <c r="L25" s="39"/>
    </row>
  </sheetData>
  <mergeCells count="5">
    <mergeCell ref="A1:H1"/>
    <mergeCell ref="A2:A3"/>
    <mergeCell ref="B2:F2"/>
    <mergeCell ref="G2:G3"/>
    <mergeCell ref="H2:H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46"/>
  <sheetViews>
    <sheetView showGridLines="0" zoomScale="70" zoomScaleNormal="70" workbookViewId="0">
      <selection sqref="A1:R1"/>
    </sheetView>
  </sheetViews>
  <sheetFormatPr baseColWidth="10" defaultColWidth="11.42578125" defaultRowHeight="12.75" x14ac:dyDescent="0.2"/>
  <cols>
    <col min="1" max="1" width="12.7109375" style="29" customWidth="1"/>
    <col min="2" max="2" width="16.42578125" style="29" customWidth="1"/>
    <col min="3" max="17" width="13.7109375" style="29" customWidth="1"/>
    <col min="18" max="26" width="13.28515625" style="29" customWidth="1"/>
    <col min="27" max="34" width="14.140625" style="29" customWidth="1"/>
    <col min="35" max="16384" width="11.42578125" style="29"/>
  </cols>
  <sheetData>
    <row r="1" spans="1:34" ht="34.5" customHeight="1" x14ac:dyDescent="0.2">
      <c r="A1" s="86" t="s">
        <v>49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28"/>
      <c r="T1" s="28"/>
      <c r="U1" s="28"/>
      <c r="V1" s="28"/>
      <c r="W1" s="28"/>
      <c r="X1" s="28"/>
    </row>
    <row r="2" spans="1:34" x14ac:dyDescent="0.2">
      <c r="A2" s="30"/>
      <c r="B2" s="30"/>
      <c r="C2" s="30"/>
      <c r="D2" s="30"/>
      <c r="E2" s="30"/>
      <c r="F2" s="30"/>
    </row>
    <row r="3" spans="1:34" ht="14.45" customHeight="1" x14ac:dyDescent="0.2">
      <c r="A3" s="28" t="s">
        <v>7</v>
      </c>
      <c r="B3" s="86" t="s">
        <v>50</v>
      </c>
      <c r="C3" s="86"/>
      <c r="D3" s="86"/>
      <c r="E3" s="86"/>
      <c r="F3" s="86"/>
    </row>
    <row r="4" spans="1:34" x14ac:dyDescent="0.2">
      <c r="A4" s="28"/>
      <c r="B4" s="28"/>
      <c r="C4" s="31"/>
      <c r="D4" s="31"/>
      <c r="E4" s="31"/>
      <c r="F4" s="31"/>
    </row>
    <row r="5" spans="1:34" ht="15" customHeight="1" x14ac:dyDescent="0.2">
      <c r="A5" s="87" t="s">
        <v>48</v>
      </c>
      <c r="B5" s="36">
        <v>44195</v>
      </c>
      <c r="C5" s="36">
        <v>44196</v>
      </c>
      <c r="D5" s="36">
        <v>44197</v>
      </c>
      <c r="E5" s="36">
        <v>44198</v>
      </c>
      <c r="F5" s="36">
        <v>44199</v>
      </c>
      <c r="G5" s="36">
        <v>44200</v>
      </c>
      <c r="H5" s="36">
        <v>44201</v>
      </c>
      <c r="I5" s="36">
        <v>44202</v>
      </c>
      <c r="J5" s="36">
        <v>44203</v>
      </c>
      <c r="K5" s="36">
        <v>44204</v>
      </c>
      <c r="L5" s="36">
        <v>44205</v>
      </c>
      <c r="M5" s="36">
        <v>44206</v>
      </c>
      <c r="N5" s="36">
        <v>44207</v>
      </c>
      <c r="O5" s="36">
        <v>44208</v>
      </c>
      <c r="P5" s="36">
        <v>44209</v>
      </c>
      <c r="Q5" s="36">
        <v>44210</v>
      </c>
      <c r="R5" s="36">
        <v>44211</v>
      </c>
      <c r="S5" s="36">
        <v>44212</v>
      </c>
      <c r="T5" s="36">
        <v>44213</v>
      </c>
      <c r="U5" s="36">
        <v>44214</v>
      </c>
      <c r="V5" s="36">
        <v>44215</v>
      </c>
      <c r="W5" s="36">
        <v>44216</v>
      </c>
      <c r="X5" s="36">
        <v>44217</v>
      </c>
      <c r="Y5" s="36">
        <v>44218</v>
      </c>
      <c r="Z5" s="36">
        <v>44219</v>
      </c>
      <c r="AA5" s="36">
        <v>44220</v>
      </c>
      <c r="AB5" s="36">
        <v>44221</v>
      </c>
      <c r="AC5" s="36">
        <v>44222</v>
      </c>
      <c r="AD5" s="36">
        <v>44223</v>
      </c>
      <c r="AE5" s="36">
        <v>44224</v>
      </c>
      <c r="AF5" s="36">
        <v>44225</v>
      </c>
      <c r="AG5" s="36">
        <v>44226</v>
      </c>
      <c r="AH5" s="36">
        <v>44227</v>
      </c>
    </row>
    <row r="6" spans="1:34" x14ac:dyDescent="0.2">
      <c r="A6" s="88"/>
      <c r="B6" s="37">
        <v>44195</v>
      </c>
      <c r="C6" s="37">
        <v>44196</v>
      </c>
      <c r="D6" s="37">
        <v>44197</v>
      </c>
      <c r="E6" s="37">
        <v>44198</v>
      </c>
      <c r="F6" s="37">
        <v>44199</v>
      </c>
      <c r="G6" s="37">
        <v>44200</v>
      </c>
      <c r="H6" s="37">
        <v>44201</v>
      </c>
      <c r="I6" s="37">
        <v>44202</v>
      </c>
      <c r="J6" s="37">
        <v>44203</v>
      </c>
      <c r="K6" s="37">
        <v>44204</v>
      </c>
      <c r="L6" s="37">
        <v>44205</v>
      </c>
      <c r="M6" s="37">
        <v>44206</v>
      </c>
      <c r="N6" s="37">
        <v>44207</v>
      </c>
      <c r="O6" s="37">
        <v>44208</v>
      </c>
      <c r="P6" s="37">
        <v>44209</v>
      </c>
      <c r="Q6" s="37">
        <v>44210</v>
      </c>
      <c r="R6" s="37">
        <v>44211</v>
      </c>
      <c r="S6" s="37">
        <v>44212</v>
      </c>
      <c r="T6" s="37">
        <v>44213</v>
      </c>
      <c r="U6" s="37">
        <v>44214</v>
      </c>
      <c r="V6" s="37">
        <v>44215</v>
      </c>
      <c r="W6" s="37">
        <v>44216</v>
      </c>
      <c r="X6" s="37">
        <v>44217</v>
      </c>
      <c r="Y6" s="37">
        <v>44218</v>
      </c>
      <c r="Z6" s="37">
        <v>44219</v>
      </c>
      <c r="AA6" s="37">
        <v>44220</v>
      </c>
      <c r="AB6" s="37">
        <v>44221</v>
      </c>
      <c r="AC6" s="37">
        <v>44222</v>
      </c>
      <c r="AD6" s="37">
        <v>44223</v>
      </c>
      <c r="AE6" s="37">
        <v>44224</v>
      </c>
      <c r="AF6" s="37">
        <v>44225</v>
      </c>
      <c r="AG6" s="37">
        <v>44226</v>
      </c>
      <c r="AH6" s="37">
        <v>44227</v>
      </c>
    </row>
    <row r="7" spans="1:34" x14ac:dyDescent="0.2">
      <c r="A7" s="89"/>
      <c r="B7" s="38">
        <v>44195</v>
      </c>
      <c r="C7" s="38">
        <v>44196</v>
      </c>
      <c r="D7" s="38">
        <v>44197</v>
      </c>
      <c r="E7" s="38">
        <v>44198</v>
      </c>
      <c r="F7" s="38">
        <v>44199</v>
      </c>
      <c r="G7" s="38">
        <v>44200</v>
      </c>
      <c r="H7" s="38">
        <v>44201</v>
      </c>
      <c r="I7" s="38">
        <v>44202</v>
      </c>
      <c r="J7" s="38">
        <v>44203</v>
      </c>
      <c r="K7" s="38">
        <v>44204</v>
      </c>
      <c r="L7" s="38">
        <v>44205</v>
      </c>
      <c r="M7" s="38">
        <v>44206</v>
      </c>
      <c r="N7" s="38">
        <v>44207</v>
      </c>
      <c r="O7" s="38">
        <v>44208</v>
      </c>
      <c r="P7" s="38">
        <v>44209</v>
      </c>
      <c r="Q7" s="38">
        <v>44210</v>
      </c>
      <c r="R7" s="38">
        <v>44211</v>
      </c>
      <c r="S7" s="38">
        <v>44212</v>
      </c>
      <c r="T7" s="38">
        <v>44213</v>
      </c>
      <c r="U7" s="38">
        <v>44214</v>
      </c>
      <c r="V7" s="38">
        <v>44215</v>
      </c>
      <c r="W7" s="38">
        <v>44216</v>
      </c>
      <c r="X7" s="38">
        <v>44217</v>
      </c>
      <c r="Y7" s="38">
        <v>44218</v>
      </c>
      <c r="Z7" s="38">
        <v>44219</v>
      </c>
      <c r="AA7" s="38">
        <v>44220</v>
      </c>
      <c r="AB7" s="38">
        <v>44221</v>
      </c>
      <c r="AC7" s="38">
        <v>44222</v>
      </c>
      <c r="AD7" s="38">
        <v>44223</v>
      </c>
      <c r="AE7" s="38">
        <v>44224</v>
      </c>
      <c r="AF7" s="38">
        <v>44225</v>
      </c>
      <c r="AG7" s="38">
        <v>44226</v>
      </c>
      <c r="AH7" s="38">
        <v>44227</v>
      </c>
    </row>
    <row r="8" spans="1:34" ht="26.45" customHeight="1" x14ac:dyDescent="0.2">
      <c r="A8" s="32">
        <v>1</v>
      </c>
      <c r="B8" s="57" t="s">
        <v>2</v>
      </c>
      <c r="C8" s="58" t="s">
        <v>4</v>
      </c>
      <c r="D8" s="59" t="s">
        <v>6</v>
      </c>
      <c r="E8" s="60" t="s">
        <v>1</v>
      </c>
      <c r="F8" s="61" t="s">
        <v>0</v>
      </c>
      <c r="G8" s="59" t="s">
        <v>6</v>
      </c>
      <c r="H8" s="62" t="s">
        <v>26</v>
      </c>
      <c r="I8" s="61" t="s">
        <v>0</v>
      </c>
      <c r="J8" s="59" t="s">
        <v>6</v>
      </c>
      <c r="K8" s="61" t="s">
        <v>0</v>
      </c>
      <c r="L8" s="60" t="s">
        <v>1</v>
      </c>
      <c r="M8" s="59" t="s">
        <v>6</v>
      </c>
      <c r="N8" s="57" t="s">
        <v>2</v>
      </c>
      <c r="O8" s="63" t="s">
        <v>40</v>
      </c>
      <c r="P8" s="60" t="s">
        <v>1</v>
      </c>
      <c r="Q8" s="64" t="s">
        <v>51</v>
      </c>
      <c r="R8" s="61" t="s">
        <v>0</v>
      </c>
      <c r="S8" s="60" t="s">
        <v>1</v>
      </c>
      <c r="T8" s="59" t="s">
        <v>6</v>
      </c>
      <c r="U8" s="65" t="s">
        <v>3</v>
      </c>
      <c r="V8" s="61" t="s">
        <v>0</v>
      </c>
      <c r="W8" s="66" t="s">
        <v>5</v>
      </c>
      <c r="X8" s="57" t="s">
        <v>2</v>
      </c>
      <c r="Y8" s="58" t="s">
        <v>4</v>
      </c>
      <c r="Z8" s="59" t="s">
        <v>6</v>
      </c>
      <c r="AA8" s="60" t="s">
        <v>1</v>
      </c>
      <c r="AB8" s="61" t="s">
        <v>0</v>
      </c>
      <c r="AC8" s="59" t="s">
        <v>6</v>
      </c>
      <c r="AD8" s="60" t="s">
        <v>1</v>
      </c>
      <c r="AE8" s="65" t="s">
        <v>3</v>
      </c>
      <c r="AF8" s="59" t="s">
        <v>6</v>
      </c>
      <c r="AG8" s="61" t="s">
        <v>0</v>
      </c>
      <c r="AH8" s="60" t="s">
        <v>1</v>
      </c>
    </row>
    <row r="9" spans="1:34" ht="26.45" customHeight="1" x14ac:dyDescent="0.2">
      <c r="A9" s="32">
        <v>2</v>
      </c>
      <c r="B9" s="66" t="s">
        <v>5</v>
      </c>
      <c r="C9" s="57" t="s">
        <v>2</v>
      </c>
      <c r="D9" s="58" t="s">
        <v>4</v>
      </c>
      <c r="E9" s="59" t="s">
        <v>6</v>
      </c>
      <c r="F9" s="60" t="s">
        <v>1</v>
      </c>
      <c r="G9" s="61" t="s">
        <v>0</v>
      </c>
      <c r="H9" s="59" t="s">
        <v>6</v>
      </c>
      <c r="I9" s="60" t="s">
        <v>1</v>
      </c>
      <c r="J9" s="65" t="s">
        <v>3</v>
      </c>
      <c r="K9" s="59" t="s">
        <v>6</v>
      </c>
      <c r="L9" s="61" t="s">
        <v>0</v>
      </c>
      <c r="M9" s="60" t="s">
        <v>1</v>
      </c>
      <c r="N9" s="59" t="s">
        <v>6</v>
      </c>
      <c r="O9" s="67" t="s">
        <v>44</v>
      </c>
      <c r="P9" s="64" t="s">
        <v>51</v>
      </c>
      <c r="Q9" s="62" t="s">
        <v>26</v>
      </c>
      <c r="R9" s="64" t="s">
        <v>51</v>
      </c>
      <c r="S9" s="61" t="s">
        <v>0</v>
      </c>
      <c r="T9" s="60" t="s">
        <v>1</v>
      </c>
      <c r="U9" s="59" t="s">
        <v>6</v>
      </c>
      <c r="V9" s="65" t="s">
        <v>3</v>
      </c>
      <c r="W9" s="58" t="s">
        <v>4</v>
      </c>
      <c r="X9" s="66" t="s">
        <v>5</v>
      </c>
      <c r="Y9" s="57" t="s">
        <v>2</v>
      </c>
      <c r="Z9" s="58" t="s">
        <v>4</v>
      </c>
      <c r="AA9" s="59" t="s">
        <v>6</v>
      </c>
      <c r="AB9" s="60" t="s">
        <v>1</v>
      </c>
      <c r="AC9" s="61" t="s">
        <v>0</v>
      </c>
      <c r="AD9" s="59" t="s">
        <v>6</v>
      </c>
      <c r="AE9" s="60" t="s">
        <v>1</v>
      </c>
      <c r="AF9" s="65" t="s">
        <v>3</v>
      </c>
      <c r="AG9" s="59" t="s">
        <v>6</v>
      </c>
      <c r="AH9" s="61" t="s">
        <v>0</v>
      </c>
    </row>
    <row r="10" spans="1:34" ht="26.45" customHeight="1" x14ac:dyDescent="0.2">
      <c r="A10" s="32">
        <v>3</v>
      </c>
      <c r="B10" s="58" t="s">
        <v>4</v>
      </c>
      <c r="C10" s="66" t="s">
        <v>5</v>
      </c>
      <c r="D10" s="57" t="s">
        <v>2</v>
      </c>
      <c r="E10" s="58" t="s">
        <v>4</v>
      </c>
      <c r="F10" s="59" t="s">
        <v>6</v>
      </c>
      <c r="G10" s="60" t="s">
        <v>1</v>
      </c>
      <c r="H10" s="61" t="s">
        <v>0</v>
      </c>
      <c r="I10" s="59" t="s">
        <v>6</v>
      </c>
      <c r="J10" s="60" t="s">
        <v>1</v>
      </c>
      <c r="K10" s="65" t="s">
        <v>3</v>
      </c>
      <c r="L10" s="59" t="s">
        <v>6</v>
      </c>
      <c r="M10" s="61" t="s">
        <v>0</v>
      </c>
      <c r="N10" s="60" t="s">
        <v>1</v>
      </c>
      <c r="O10" s="59" t="s">
        <v>6</v>
      </c>
      <c r="P10" s="57" t="s">
        <v>2</v>
      </c>
      <c r="Q10" s="63" t="s">
        <v>40</v>
      </c>
      <c r="R10" s="62" t="s">
        <v>26</v>
      </c>
      <c r="S10" s="64" t="s">
        <v>51</v>
      </c>
      <c r="T10" s="61" t="s">
        <v>0</v>
      </c>
      <c r="U10" s="60" t="s">
        <v>1</v>
      </c>
      <c r="V10" s="59" t="s">
        <v>6</v>
      </c>
      <c r="W10" s="65" t="s">
        <v>3</v>
      </c>
      <c r="X10" s="61" t="s">
        <v>0</v>
      </c>
      <c r="Y10" s="66" t="s">
        <v>5</v>
      </c>
      <c r="Z10" s="57" t="s">
        <v>2</v>
      </c>
      <c r="AA10" s="58" t="s">
        <v>4</v>
      </c>
      <c r="AB10" s="59" t="s">
        <v>6</v>
      </c>
      <c r="AC10" s="60" t="s">
        <v>1</v>
      </c>
      <c r="AD10" s="61" t="s">
        <v>0</v>
      </c>
      <c r="AE10" s="59" t="s">
        <v>6</v>
      </c>
      <c r="AF10" s="60" t="s">
        <v>1</v>
      </c>
      <c r="AG10" s="65" t="s">
        <v>3</v>
      </c>
      <c r="AH10" s="59" t="s">
        <v>6</v>
      </c>
    </row>
    <row r="11" spans="1:34" ht="26.45" customHeight="1" x14ac:dyDescent="0.2">
      <c r="A11" s="32">
        <v>4</v>
      </c>
      <c r="B11" s="68" t="s">
        <v>3</v>
      </c>
      <c r="C11" s="58" t="s">
        <v>4</v>
      </c>
      <c r="D11" s="66" t="s">
        <v>5</v>
      </c>
      <c r="E11" s="57" t="s">
        <v>2</v>
      </c>
      <c r="F11" s="58" t="s">
        <v>4</v>
      </c>
      <c r="G11" s="59" t="s">
        <v>6</v>
      </c>
      <c r="H11" s="60" t="s">
        <v>1</v>
      </c>
      <c r="I11" s="61" t="s">
        <v>0</v>
      </c>
      <c r="J11" s="59" t="s">
        <v>6</v>
      </c>
      <c r="K11" s="62" t="s">
        <v>26</v>
      </c>
      <c r="L11" s="61" t="s">
        <v>0</v>
      </c>
      <c r="M11" s="59" t="s">
        <v>6</v>
      </c>
      <c r="N11" s="61" t="s">
        <v>0</v>
      </c>
      <c r="O11" s="60" t="s">
        <v>1</v>
      </c>
      <c r="P11" s="59" t="s">
        <v>6</v>
      </c>
      <c r="Q11" s="69" t="s">
        <v>8</v>
      </c>
      <c r="R11" s="64" t="s">
        <v>51</v>
      </c>
      <c r="S11" s="60" t="s">
        <v>1</v>
      </c>
      <c r="T11" s="64" t="s">
        <v>51</v>
      </c>
      <c r="U11" s="61" t="s">
        <v>0</v>
      </c>
      <c r="V11" s="60" t="s">
        <v>1</v>
      </c>
      <c r="W11" s="59" t="s">
        <v>6</v>
      </c>
      <c r="X11" s="65" t="s">
        <v>3</v>
      </c>
      <c r="Y11" s="67" t="s">
        <v>44</v>
      </c>
      <c r="Z11" s="66" t="s">
        <v>5</v>
      </c>
      <c r="AA11" s="57" t="s">
        <v>2</v>
      </c>
      <c r="AB11" s="58" t="s">
        <v>4</v>
      </c>
      <c r="AC11" s="59" t="s">
        <v>6</v>
      </c>
      <c r="AD11" s="60" t="s">
        <v>1</v>
      </c>
      <c r="AE11" s="61" t="s">
        <v>0</v>
      </c>
      <c r="AF11" s="59" t="s">
        <v>6</v>
      </c>
      <c r="AG11" s="60" t="s">
        <v>1</v>
      </c>
      <c r="AH11" s="65" t="s">
        <v>3</v>
      </c>
    </row>
    <row r="12" spans="1:34" ht="26.45" customHeight="1" x14ac:dyDescent="0.2">
      <c r="A12" s="32">
        <v>5</v>
      </c>
      <c r="B12" s="59" t="s">
        <v>6</v>
      </c>
      <c r="C12" s="65" t="s">
        <v>3</v>
      </c>
      <c r="D12" s="58" t="s">
        <v>4</v>
      </c>
      <c r="E12" s="66" t="s">
        <v>5</v>
      </c>
      <c r="F12" s="57" t="s">
        <v>2</v>
      </c>
      <c r="G12" s="66" t="s">
        <v>5</v>
      </c>
      <c r="H12" s="59" t="s">
        <v>6</v>
      </c>
      <c r="I12" s="60" t="s">
        <v>1</v>
      </c>
      <c r="J12" s="61" t="s">
        <v>0</v>
      </c>
      <c r="K12" s="59" t="s">
        <v>6</v>
      </c>
      <c r="L12" s="60" t="s">
        <v>1</v>
      </c>
      <c r="M12" s="65" t="s">
        <v>3</v>
      </c>
      <c r="N12" s="59" t="s">
        <v>6</v>
      </c>
      <c r="O12" s="61" t="s">
        <v>0</v>
      </c>
      <c r="P12" s="60" t="s">
        <v>1</v>
      </c>
      <c r="Q12" s="59" t="s">
        <v>6</v>
      </c>
      <c r="R12" s="57" t="s">
        <v>2</v>
      </c>
      <c r="S12" s="63" t="s">
        <v>40</v>
      </c>
      <c r="T12" s="62" t="s">
        <v>26</v>
      </c>
      <c r="U12" s="64" t="s">
        <v>51</v>
      </c>
      <c r="V12" s="61" t="s">
        <v>0</v>
      </c>
      <c r="W12" s="60" t="s">
        <v>1</v>
      </c>
      <c r="X12" s="59" t="s">
        <v>6</v>
      </c>
      <c r="Y12" s="65" t="s">
        <v>3</v>
      </c>
      <c r="Z12" s="61" t="s">
        <v>0</v>
      </c>
      <c r="AA12" s="67" t="s">
        <v>44</v>
      </c>
      <c r="AB12" s="57" t="s">
        <v>2</v>
      </c>
      <c r="AC12" s="58" t="s">
        <v>4</v>
      </c>
      <c r="AD12" s="59" t="s">
        <v>6</v>
      </c>
      <c r="AE12" s="60" t="s">
        <v>1</v>
      </c>
      <c r="AF12" s="61" t="s">
        <v>0</v>
      </c>
      <c r="AG12" s="59" t="s">
        <v>6</v>
      </c>
      <c r="AH12" s="60" t="s">
        <v>1</v>
      </c>
    </row>
    <row r="13" spans="1:34" ht="26.45" customHeight="1" x14ac:dyDescent="0.2">
      <c r="A13" s="32">
        <v>6</v>
      </c>
      <c r="B13" s="60" t="s">
        <v>1</v>
      </c>
      <c r="C13" s="59" t="s">
        <v>6</v>
      </c>
      <c r="D13" s="65" t="s">
        <v>3</v>
      </c>
      <c r="E13" s="58" t="s">
        <v>4</v>
      </c>
      <c r="F13" s="66" t="s">
        <v>5</v>
      </c>
      <c r="G13" s="57" t="s">
        <v>2</v>
      </c>
      <c r="H13" s="58" t="s">
        <v>4</v>
      </c>
      <c r="I13" s="59" t="s">
        <v>6</v>
      </c>
      <c r="J13" s="60" t="s">
        <v>1</v>
      </c>
      <c r="K13" s="61" t="s">
        <v>0</v>
      </c>
      <c r="L13" s="59" t="s">
        <v>6</v>
      </c>
      <c r="M13" s="60" t="s">
        <v>1</v>
      </c>
      <c r="N13" s="65" t="s">
        <v>3</v>
      </c>
      <c r="O13" s="59" t="s">
        <v>6</v>
      </c>
      <c r="P13" s="61" t="s">
        <v>0</v>
      </c>
      <c r="Q13" s="60" t="s">
        <v>1</v>
      </c>
      <c r="R13" s="59" t="s">
        <v>6</v>
      </c>
      <c r="S13" s="67" t="s">
        <v>44</v>
      </c>
      <c r="T13" s="64" t="s">
        <v>51</v>
      </c>
      <c r="U13" s="62" t="s">
        <v>26</v>
      </c>
      <c r="V13" s="64" t="s">
        <v>51</v>
      </c>
      <c r="W13" s="61" t="s">
        <v>0</v>
      </c>
      <c r="X13" s="60" t="s">
        <v>1</v>
      </c>
      <c r="Y13" s="63" t="s">
        <v>40</v>
      </c>
      <c r="Z13" s="65" t="s">
        <v>3</v>
      </c>
      <c r="AA13" s="58" t="s">
        <v>4</v>
      </c>
      <c r="AB13" s="66" t="s">
        <v>5</v>
      </c>
      <c r="AC13" s="57" t="s">
        <v>2</v>
      </c>
      <c r="AD13" s="58" t="s">
        <v>4</v>
      </c>
      <c r="AE13" s="59" t="s">
        <v>6</v>
      </c>
      <c r="AF13" s="60" t="s">
        <v>1</v>
      </c>
      <c r="AG13" s="61" t="s">
        <v>0</v>
      </c>
      <c r="AH13" s="59" t="s">
        <v>6</v>
      </c>
    </row>
    <row r="14" spans="1:34" ht="26.45" customHeight="1" x14ac:dyDescent="0.2">
      <c r="A14" s="32">
        <v>7</v>
      </c>
      <c r="B14" s="61" t="s">
        <v>0</v>
      </c>
      <c r="C14" s="60" t="s">
        <v>1</v>
      </c>
      <c r="D14" s="59" t="s">
        <v>6</v>
      </c>
      <c r="E14" s="65" t="s">
        <v>3</v>
      </c>
      <c r="F14" s="58" t="s">
        <v>4</v>
      </c>
      <c r="G14" s="66" t="s">
        <v>5</v>
      </c>
      <c r="H14" s="57" t="s">
        <v>2</v>
      </c>
      <c r="I14" s="66" t="s">
        <v>5</v>
      </c>
      <c r="J14" s="59" t="s">
        <v>6</v>
      </c>
      <c r="K14" s="60" t="s">
        <v>1</v>
      </c>
      <c r="L14" s="61" t="s">
        <v>0</v>
      </c>
      <c r="M14" s="59" t="s">
        <v>6</v>
      </c>
      <c r="N14" s="62" t="s">
        <v>26</v>
      </c>
      <c r="O14" s="60" t="s">
        <v>1</v>
      </c>
      <c r="P14" s="59" t="s">
        <v>6</v>
      </c>
      <c r="Q14" s="61" t="s">
        <v>0</v>
      </c>
      <c r="R14" s="60" t="s">
        <v>1</v>
      </c>
      <c r="S14" s="59" t="s">
        <v>6</v>
      </c>
      <c r="T14" s="57" t="s">
        <v>2</v>
      </c>
      <c r="U14" s="63" t="s">
        <v>40</v>
      </c>
      <c r="V14" s="60" t="s">
        <v>1</v>
      </c>
      <c r="W14" s="64" t="s">
        <v>51</v>
      </c>
      <c r="X14" s="61" t="s">
        <v>0</v>
      </c>
      <c r="Y14" s="60" t="s">
        <v>1</v>
      </c>
      <c r="Z14" s="59" t="s">
        <v>6</v>
      </c>
      <c r="AA14" s="65" t="s">
        <v>3</v>
      </c>
      <c r="AB14" s="61" t="s">
        <v>0</v>
      </c>
      <c r="AC14" s="66" t="s">
        <v>5</v>
      </c>
      <c r="AD14" s="67" t="s">
        <v>44</v>
      </c>
      <c r="AE14" s="58" t="s">
        <v>4</v>
      </c>
      <c r="AF14" s="59" t="s">
        <v>6</v>
      </c>
      <c r="AG14" s="60" t="s">
        <v>1</v>
      </c>
      <c r="AH14" s="61" t="s">
        <v>0</v>
      </c>
    </row>
    <row r="15" spans="1:34" ht="26.45" customHeight="1" x14ac:dyDescent="0.2">
      <c r="A15" s="32">
        <v>8</v>
      </c>
      <c r="B15" s="64" t="s">
        <v>51</v>
      </c>
      <c r="C15" s="61" t="s">
        <v>0</v>
      </c>
      <c r="D15" s="60" t="s">
        <v>1</v>
      </c>
      <c r="E15" s="59" t="s">
        <v>6</v>
      </c>
      <c r="F15" s="65" t="s">
        <v>3</v>
      </c>
      <c r="G15" s="58" t="s">
        <v>4</v>
      </c>
      <c r="H15" s="66" t="s">
        <v>5</v>
      </c>
      <c r="I15" s="57" t="s">
        <v>2</v>
      </c>
      <c r="J15" s="58" t="s">
        <v>4</v>
      </c>
      <c r="K15" s="59" t="s">
        <v>6</v>
      </c>
      <c r="L15" s="60" t="s">
        <v>1</v>
      </c>
      <c r="M15" s="61" t="s">
        <v>0</v>
      </c>
      <c r="N15" s="59" t="s">
        <v>6</v>
      </c>
      <c r="O15" s="60" t="s">
        <v>1</v>
      </c>
      <c r="P15" s="65" t="s">
        <v>3</v>
      </c>
      <c r="Q15" s="59" t="s">
        <v>6</v>
      </c>
      <c r="R15" s="61" t="s">
        <v>0</v>
      </c>
      <c r="S15" s="66" t="s">
        <v>5</v>
      </c>
      <c r="T15" s="59" t="s">
        <v>6</v>
      </c>
      <c r="U15" s="67" t="s">
        <v>44</v>
      </c>
      <c r="V15" s="64" t="s">
        <v>51</v>
      </c>
      <c r="W15" s="62" t="s">
        <v>26</v>
      </c>
      <c r="X15" s="64" t="s">
        <v>51</v>
      </c>
      <c r="Y15" s="61" t="s">
        <v>0</v>
      </c>
      <c r="Z15" s="60" t="s">
        <v>1</v>
      </c>
      <c r="AA15" s="63" t="s">
        <v>40</v>
      </c>
      <c r="AB15" s="65" t="s">
        <v>3</v>
      </c>
      <c r="AC15" s="58" t="s">
        <v>4</v>
      </c>
      <c r="AD15" s="66" t="s">
        <v>5</v>
      </c>
      <c r="AE15" s="57" t="s">
        <v>2</v>
      </c>
      <c r="AF15" s="58" t="s">
        <v>4</v>
      </c>
      <c r="AG15" s="59" t="s">
        <v>6</v>
      </c>
      <c r="AH15" s="60" t="s">
        <v>1</v>
      </c>
    </row>
    <row r="16" spans="1:34" ht="26.45" customHeight="1" x14ac:dyDescent="0.2">
      <c r="A16" s="32">
        <v>9</v>
      </c>
      <c r="B16" s="62" t="s">
        <v>26</v>
      </c>
      <c r="C16" s="64" t="s">
        <v>51</v>
      </c>
      <c r="D16" s="61" t="s">
        <v>0</v>
      </c>
      <c r="E16" s="60" t="s">
        <v>1</v>
      </c>
      <c r="F16" s="59" t="s">
        <v>6</v>
      </c>
      <c r="G16" s="65" t="s">
        <v>3</v>
      </c>
      <c r="H16" s="61" t="s">
        <v>0</v>
      </c>
      <c r="I16" s="66" t="s">
        <v>5</v>
      </c>
      <c r="J16" s="67" t="s">
        <v>44</v>
      </c>
      <c r="K16" s="66" t="s">
        <v>5</v>
      </c>
      <c r="L16" s="59" t="s">
        <v>6</v>
      </c>
      <c r="M16" s="60" t="s">
        <v>1</v>
      </c>
      <c r="N16" s="61" t="s">
        <v>0</v>
      </c>
      <c r="O16" s="59" t="s">
        <v>6</v>
      </c>
      <c r="P16" s="60" t="s">
        <v>1</v>
      </c>
      <c r="Q16" s="60" t="s">
        <v>1</v>
      </c>
      <c r="R16" s="59" t="s">
        <v>6</v>
      </c>
      <c r="S16" s="61" t="s">
        <v>0</v>
      </c>
      <c r="T16" s="60" t="s">
        <v>1</v>
      </c>
      <c r="U16" s="59" t="s">
        <v>6</v>
      </c>
      <c r="V16" s="57" t="s">
        <v>2</v>
      </c>
      <c r="W16" s="63" t="s">
        <v>40</v>
      </c>
      <c r="X16" s="60" t="s">
        <v>1</v>
      </c>
      <c r="Y16" s="64" t="s">
        <v>51</v>
      </c>
      <c r="Z16" s="61" t="s">
        <v>0</v>
      </c>
      <c r="AA16" s="60" t="s">
        <v>1</v>
      </c>
      <c r="AB16" s="59" t="s">
        <v>6</v>
      </c>
      <c r="AC16" s="65" t="s">
        <v>3</v>
      </c>
      <c r="AD16" s="58" t="s">
        <v>4</v>
      </c>
      <c r="AE16" s="66" t="s">
        <v>5</v>
      </c>
      <c r="AF16" s="57" t="s">
        <v>2</v>
      </c>
      <c r="AG16" s="58" t="s">
        <v>4</v>
      </c>
      <c r="AH16" s="59" t="s">
        <v>6</v>
      </c>
    </row>
    <row r="17" spans="1:34" ht="26.45" customHeight="1" x14ac:dyDescent="0.2">
      <c r="A17" s="32">
        <v>10</v>
      </c>
      <c r="B17" s="63" t="s">
        <v>40</v>
      </c>
      <c r="C17" s="62" t="s">
        <v>26</v>
      </c>
      <c r="D17" s="64" t="s">
        <v>51</v>
      </c>
      <c r="E17" s="61" t="s">
        <v>0</v>
      </c>
      <c r="F17" s="60" t="s">
        <v>1</v>
      </c>
      <c r="G17" s="59" t="s">
        <v>6</v>
      </c>
      <c r="H17" s="65" t="s">
        <v>3</v>
      </c>
      <c r="I17" s="58" t="s">
        <v>4</v>
      </c>
      <c r="J17" s="66" t="s">
        <v>5</v>
      </c>
      <c r="K17" s="57" t="s">
        <v>2</v>
      </c>
      <c r="L17" s="58" t="s">
        <v>4</v>
      </c>
      <c r="M17" s="59" t="s">
        <v>6</v>
      </c>
      <c r="N17" s="60" t="s">
        <v>1</v>
      </c>
      <c r="O17" s="61" t="s">
        <v>0</v>
      </c>
      <c r="P17" s="59" t="s">
        <v>6</v>
      </c>
      <c r="Q17" s="60" t="s">
        <v>1</v>
      </c>
      <c r="R17" s="65" t="s">
        <v>3</v>
      </c>
      <c r="S17" s="59" t="s">
        <v>6</v>
      </c>
      <c r="T17" s="61" t="s">
        <v>0</v>
      </c>
      <c r="U17" s="60" t="s">
        <v>1</v>
      </c>
      <c r="V17" s="59" t="s">
        <v>6</v>
      </c>
      <c r="W17" s="67" t="s">
        <v>44</v>
      </c>
      <c r="X17" s="59" t="s">
        <v>6</v>
      </c>
      <c r="Y17" s="60" t="s">
        <v>1</v>
      </c>
      <c r="Z17" s="64" t="s">
        <v>51</v>
      </c>
      <c r="AA17" s="61" t="s">
        <v>0</v>
      </c>
      <c r="AB17" s="60" t="s">
        <v>1</v>
      </c>
      <c r="AC17" s="59" t="s">
        <v>6</v>
      </c>
      <c r="AD17" s="65" t="s">
        <v>3</v>
      </c>
      <c r="AE17" s="58" t="s">
        <v>4</v>
      </c>
      <c r="AF17" s="66" t="s">
        <v>5</v>
      </c>
      <c r="AG17" s="57" t="s">
        <v>2</v>
      </c>
      <c r="AH17" s="58" t="s">
        <v>4</v>
      </c>
    </row>
    <row r="18" spans="1:34" ht="26.45" customHeight="1" x14ac:dyDescent="0.2">
      <c r="A18" s="32">
        <v>11</v>
      </c>
      <c r="B18" s="67" t="s">
        <v>44</v>
      </c>
      <c r="C18" s="63" t="s">
        <v>40</v>
      </c>
      <c r="D18" s="62" t="s">
        <v>26</v>
      </c>
      <c r="E18" s="64" t="s">
        <v>51</v>
      </c>
      <c r="F18" s="61" t="s">
        <v>0</v>
      </c>
      <c r="G18" s="60" t="s">
        <v>1</v>
      </c>
      <c r="H18" s="59" t="s">
        <v>6</v>
      </c>
      <c r="I18" s="65" t="s">
        <v>3</v>
      </c>
      <c r="J18" s="61" t="s">
        <v>0</v>
      </c>
      <c r="K18" s="66" t="s">
        <v>5</v>
      </c>
      <c r="L18" s="57" t="s">
        <v>2</v>
      </c>
      <c r="M18" s="66" t="s">
        <v>5</v>
      </c>
      <c r="N18" s="59" t="s">
        <v>6</v>
      </c>
      <c r="O18" s="60" t="s">
        <v>1</v>
      </c>
      <c r="P18" s="61" t="s">
        <v>0</v>
      </c>
      <c r="Q18" s="59" t="s">
        <v>6</v>
      </c>
      <c r="R18" s="60" t="s">
        <v>1</v>
      </c>
      <c r="S18" s="65" t="s">
        <v>3</v>
      </c>
      <c r="T18" s="59" t="s">
        <v>6</v>
      </c>
      <c r="U18" s="61" t="s">
        <v>0</v>
      </c>
      <c r="V18" s="60" t="s">
        <v>1</v>
      </c>
      <c r="W18" s="59" t="s">
        <v>6</v>
      </c>
      <c r="X18" s="57" t="s">
        <v>2</v>
      </c>
      <c r="Y18" s="59" t="s">
        <v>6</v>
      </c>
      <c r="Z18" s="60" t="s">
        <v>1</v>
      </c>
      <c r="AA18" s="64" t="s">
        <v>51</v>
      </c>
      <c r="AB18" s="61" t="s">
        <v>0</v>
      </c>
      <c r="AC18" s="60" t="s">
        <v>1</v>
      </c>
      <c r="AD18" s="59" t="s">
        <v>6</v>
      </c>
      <c r="AE18" s="65" t="s">
        <v>3</v>
      </c>
      <c r="AF18" s="58" t="s">
        <v>4</v>
      </c>
      <c r="AG18" s="66" t="s">
        <v>5</v>
      </c>
      <c r="AH18" s="57" t="s">
        <v>2</v>
      </c>
    </row>
    <row r="19" spans="1:34" ht="26.45" customHeight="1" x14ac:dyDescent="0.2">
      <c r="A19" s="32">
        <v>12</v>
      </c>
      <c r="B19" s="59" t="s">
        <v>6</v>
      </c>
      <c r="C19" s="67" t="s">
        <v>44</v>
      </c>
      <c r="D19" s="63" t="s">
        <v>40</v>
      </c>
      <c r="E19" s="62" t="s">
        <v>26</v>
      </c>
      <c r="F19" s="64" t="s">
        <v>51</v>
      </c>
      <c r="G19" s="61" t="s">
        <v>0</v>
      </c>
      <c r="H19" s="60" t="s">
        <v>1</v>
      </c>
      <c r="I19" s="59" t="s">
        <v>6</v>
      </c>
      <c r="J19" s="65" t="s">
        <v>3</v>
      </c>
      <c r="K19" s="58" t="s">
        <v>4</v>
      </c>
      <c r="L19" s="66" t="s">
        <v>5</v>
      </c>
      <c r="M19" s="57" t="s">
        <v>2</v>
      </c>
      <c r="N19" s="58" t="s">
        <v>4</v>
      </c>
      <c r="O19" s="59" t="s">
        <v>6</v>
      </c>
      <c r="P19" s="57" t="s">
        <v>2</v>
      </c>
      <c r="Q19" s="61" t="s">
        <v>0</v>
      </c>
      <c r="R19" s="59" t="s">
        <v>6</v>
      </c>
      <c r="S19" s="60" t="s">
        <v>1</v>
      </c>
      <c r="T19" s="65" t="s">
        <v>3</v>
      </c>
      <c r="U19" s="59" t="s">
        <v>6</v>
      </c>
      <c r="V19" s="61" t="s">
        <v>0</v>
      </c>
      <c r="W19" s="60" t="s">
        <v>1</v>
      </c>
      <c r="X19" s="59" t="s">
        <v>6</v>
      </c>
      <c r="Y19" s="61" t="s">
        <v>0</v>
      </c>
      <c r="Z19" s="64" t="s">
        <v>51</v>
      </c>
      <c r="AA19" s="60" t="s">
        <v>1</v>
      </c>
      <c r="AB19" s="64" t="s">
        <v>51</v>
      </c>
      <c r="AC19" s="61" t="s">
        <v>0</v>
      </c>
      <c r="AD19" s="60" t="s">
        <v>1</v>
      </c>
      <c r="AE19" s="59" t="s">
        <v>6</v>
      </c>
      <c r="AF19" s="65" t="s">
        <v>3</v>
      </c>
      <c r="AG19" s="58" t="s">
        <v>4</v>
      </c>
      <c r="AH19" s="66" t="s">
        <v>5</v>
      </c>
    </row>
    <row r="20" spans="1:34" ht="26.45" customHeight="1" x14ac:dyDescent="0.2">
      <c r="A20" s="32">
        <v>13</v>
      </c>
      <c r="B20" s="60" t="s">
        <v>1</v>
      </c>
      <c r="C20" s="59" t="s">
        <v>6</v>
      </c>
      <c r="D20" s="67" t="s">
        <v>44</v>
      </c>
      <c r="E20" s="63" t="s">
        <v>40</v>
      </c>
      <c r="F20" s="62" t="s">
        <v>26</v>
      </c>
      <c r="G20" s="64" t="s">
        <v>51</v>
      </c>
      <c r="H20" s="61" t="s">
        <v>0</v>
      </c>
      <c r="I20" s="60" t="s">
        <v>1</v>
      </c>
      <c r="J20" s="59" t="s">
        <v>6</v>
      </c>
      <c r="K20" s="65" t="s">
        <v>3</v>
      </c>
      <c r="L20" s="61" t="s">
        <v>0</v>
      </c>
      <c r="M20" s="66" t="s">
        <v>5</v>
      </c>
      <c r="N20" s="57" t="s">
        <v>2</v>
      </c>
      <c r="O20" s="66" t="s">
        <v>5</v>
      </c>
      <c r="P20" s="59" t="s">
        <v>6</v>
      </c>
      <c r="Q20" s="60" t="s">
        <v>1</v>
      </c>
      <c r="R20" s="61" t="s">
        <v>0</v>
      </c>
      <c r="S20" s="59" t="s">
        <v>6</v>
      </c>
      <c r="T20" s="60" t="s">
        <v>1</v>
      </c>
      <c r="U20" s="65" t="s">
        <v>3</v>
      </c>
      <c r="V20" s="59" t="s">
        <v>6</v>
      </c>
      <c r="W20" s="61" t="s">
        <v>0</v>
      </c>
      <c r="X20" s="60" t="s">
        <v>1</v>
      </c>
      <c r="Y20" s="59" t="s">
        <v>6</v>
      </c>
      <c r="Z20" s="57" t="s">
        <v>2</v>
      </c>
      <c r="AA20" s="59" t="s">
        <v>6</v>
      </c>
      <c r="AB20" s="60" t="s">
        <v>1</v>
      </c>
      <c r="AC20" s="64" t="s">
        <v>51</v>
      </c>
      <c r="AD20" s="61" t="s">
        <v>0</v>
      </c>
      <c r="AE20" s="60" t="s">
        <v>1</v>
      </c>
      <c r="AF20" s="59" t="s">
        <v>6</v>
      </c>
      <c r="AG20" s="65" t="s">
        <v>3</v>
      </c>
      <c r="AH20" s="58" t="s">
        <v>4</v>
      </c>
    </row>
    <row r="21" spans="1:34" ht="26.45" customHeight="1" x14ac:dyDescent="0.2">
      <c r="A21" s="32">
        <v>14</v>
      </c>
      <c r="B21" s="61" t="s">
        <v>0</v>
      </c>
      <c r="C21" s="60" t="s">
        <v>1</v>
      </c>
      <c r="D21" s="59" t="s">
        <v>6</v>
      </c>
      <c r="E21" s="67" t="s">
        <v>44</v>
      </c>
      <c r="F21" s="63" t="s">
        <v>40</v>
      </c>
      <c r="G21" s="60" t="s">
        <v>1</v>
      </c>
      <c r="H21" s="64" t="s">
        <v>51</v>
      </c>
      <c r="I21" s="61" t="s">
        <v>0</v>
      </c>
      <c r="J21" s="60" t="s">
        <v>1</v>
      </c>
      <c r="K21" s="59" t="s">
        <v>6</v>
      </c>
      <c r="L21" s="65" t="s">
        <v>3</v>
      </c>
      <c r="M21" s="58" t="s">
        <v>4</v>
      </c>
      <c r="N21" s="66" t="s">
        <v>5</v>
      </c>
      <c r="O21" s="57" t="s">
        <v>2</v>
      </c>
      <c r="P21" s="60" t="s">
        <v>1</v>
      </c>
      <c r="Q21" s="59" t="s">
        <v>6</v>
      </c>
      <c r="R21" s="57" t="s">
        <v>2</v>
      </c>
      <c r="S21" s="61" t="s">
        <v>0</v>
      </c>
      <c r="T21" s="59" t="s">
        <v>6</v>
      </c>
      <c r="U21" s="60" t="s">
        <v>1</v>
      </c>
      <c r="V21" s="65" t="s">
        <v>3</v>
      </c>
      <c r="W21" s="59" t="s">
        <v>6</v>
      </c>
      <c r="X21" s="61" t="s">
        <v>0</v>
      </c>
      <c r="Y21" s="60" t="s">
        <v>1</v>
      </c>
      <c r="Z21" s="59" t="s">
        <v>6</v>
      </c>
      <c r="AA21" s="66" t="s">
        <v>5</v>
      </c>
      <c r="AB21" s="64" t="s">
        <v>51</v>
      </c>
      <c r="AC21" s="62" t="s">
        <v>26</v>
      </c>
      <c r="AD21" s="64" t="s">
        <v>51</v>
      </c>
      <c r="AE21" s="61" t="s">
        <v>0</v>
      </c>
      <c r="AF21" s="60" t="s">
        <v>1</v>
      </c>
      <c r="AG21" s="59" t="s">
        <v>6</v>
      </c>
      <c r="AH21" s="65" t="s">
        <v>3</v>
      </c>
    </row>
    <row r="22" spans="1:34" ht="26.45" customHeight="1" x14ac:dyDescent="0.2">
      <c r="A22" s="32">
        <v>15</v>
      </c>
      <c r="B22" s="59" t="s">
        <v>6</v>
      </c>
      <c r="C22" s="61" t="s">
        <v>0</v>
      </c>
      <c r="D22" s="60" t="s">
        <v>1</v>
      </c>
      <c r="E22" s="59" t="s">
        <v>6</v>
      </c>
      <c r="F22" s="67" t="s">
        <v>44</v>
      </c>
      <c r="G22" s="64" t="s">
        <v>51</v>
      </c>
      <c r="H22" s="60" t="s">
        <v>1</v>
      </c>
      <c r="I22" s="64" t="s">
        <v>51</v>
      </c>
      <c r="J22" s="61" t="s">
        <v>0</v>
      </c>
      <c r="K22" s="60" t="s">
        <v>1</v>
      </c>
      <c r="L22" s="59" t="s">
        <v>6</v>
      </c>
      <c r="M22" s="65" t="s">
        <v>3</v>
      </c>
      <c r="N22" s="61" t="s">
        <v>0</v>
      </c>
      <c r="O22" s="66" t="s">
        <v>5</v>
      </c>
      <c r="P22" s="58" t="s">
        <v>4</v>
      </c>
      <c r="Q22" s="66" t="s">
        <v>5</v>
      </c>
      <c r="R22" s="59" t="s">
        <v>6</v>
      </c>
      <c r="S22" s="60" t="s">
        <v>1</v>
      </c>
      <c r="T22" s="61" t="s">
        <v>0</v>
      </c>
      <c r="U22" s="59" t="s">
        <v>6</v>
      </c>
      <c r="V22" s="60" t="s">
        <v>1</v>
      </c>
      <c r="W22" s="65" t="s">
        <v>3</v>
      </c>
      <c r="X22" s="59" t="s">
        <v>6</v>
      </c>
      <c r="Y22" s="61" t="s">
        <v>0</v>
      </c>
      <c r="Z22" s="60" t="s">
        <v>1</v>
      </c>
      <c r="AA22" s="59" t="s">
        <v>6</v>
      </c>
      <c r="AB22" s="57" t="s">
        <v>2</v>
      </c>
      <c r="AC22" s="63" t="s">
        <v>40</v>
      </c>
      <c r="AD22" s="62" t="s">
        <v>26</v>
      </c>
      <c r="AE22" s="64" t="s">
        <v>51</v>
      </c>
      <c r="AF22" s="61" t="s">
        <v>0</v>
      </c>
      <c r="AG22" s="60" t="s">
        <v>1</v>
      </c>
      <c r="AH22" s="59" t="s">
        <v>6</v>
      </c>
    </row>
    <row r="23" spans="1:34" ht="26.45" customHeight="1" x14ac:dyDescent="0.2">
      <c r="A23" s="32">
        <v>16</v>
      </c>
      <c r="B23" s="68" t="s">
        <v>3</v>
      </c>
      <c r="C23" s="59" t="s">
        <v>6</v>
      </c>
      <c r="D23" s="61" t="s">
        <v>0</v>
      </c>
      <c r="E23" s="60" t="s">
        <v>1</v>
      </c>
      <c r="F23" s="59" t="s">
        <v>6</v>
      </c>
      <c r="G23" s="57" t="s">
        <v>2</v>
      </c>
      <c r="H23" s="63" t="s">
        <v>40</v>
      </c>
      <c r="I23" s="60" t="s">
        <v>1</v>
      </c>
      <c r="J23" s="64" t="s">
        <v>51</v>
      </c>
      <c r="K23" s="61" t="s">
        <v>0</v>
      </c>
      <c r="L23" s="60" t="s">
        <v>1</v>
      </c>
      <c r="M23" s="59" t="s">
        <v>6</v>
      </c>
      <c r="N23" s="65" t="s">
        <v>3</v>
      </c>
      <c r="O23" s="58" t="s">
        <v>4</v>
      </c>
      <c r="P23" s="66" t="s">
        <v>5</v>
      </c>
      <c r="Q23" s="65" t="s">
        <v>3</v>
      </c>
      <c r="R23" s="60" t="s">
        <v>1</v>
      </c>
      <c r="S23" s="59" t="s">
        <v>6</v>
      </c>
      <c r="T23" s="60" t="s">
        <v>1</v>
      </c>
      <c r="U23" s="61" t="s">
        <v>0</v>
      </c>
      <c r="V23" s="59" t="s">
        <v>6</v>
      </c>
      <c r="W23" s="60" t="s">
        <v>1</v>
      </c>
      <c r="X23" s="65" t="s">
        <v>3</v>
      </c>
      <c r="Y23" s="59" t="s">
        <v>6</v>
      </c>
      <c r="Z23" s="61" t="s">
        <v>0</v>
      </c>
      <c r="AA23" s="60" t="s">
        <v>1</v>
      </c>
      <c r="AB23" s="59" t="s">
        <v>6</v>
      </c>
      <c r="AC23" s="67" t="s">
        <v>44</v>
      </c>
      <c r="AD23" s="59" t="s">
        <v>6</v>
      </c>
      <c r="AE23" s="62" t="s">
        <v>26</v>
      </c>
      <c r="AF23" s="64" t="s">
        <v>51</v>
      </c>
      <c r="AG23" s="61" t="s">
        <v>0</v>
      </c>
      <c r="AH23" s="60" t="s">
        <v>1</v>
      </c>
    </row>
    <row r="24" spans="1:34" ht="26.45" customHeight="1" x14ac:dyDescent="0.2">
      <c r="A24" s="32">
        <v>17</v>
      </c>
      <c r="B24" s="60" t="s">
        <v>1</v>
      </c>
      <c r="C24" s="65" t="s">
        <v>3</v>
      </c>
      <c r="D24" s="59" t="s">
        <v>6</v>
      </c>
      <c r="E24" s="61" t="s">
        <v>0</v>
      </c>
      <c r="F24" s="60" t="s">
        <v>1</v>
      </c>
      <c r="G24" s="59" t="s">
        <v>6</v>
      </c>
      <c r="H24" s="67" t="s">
        <v>44</v>
      </c>
      <c r="I24" s="64" t="s">
        <v>51</v>
      </c>
      <c r="J24" s="60" t="s">
        <v>1</v>
      </c>
      <c r="K24" s="64" t="s">
        <v>51</v>
      </c>
      <c r="L24" s="61" t="s">
        <v>0</v>
      </c>
      <c r="M24" s="60" t="s">
        <v>1</v>
      </c>
      <c r="N24" s="59" t="s">
        <v>6</v>
      </c>
      <c r="O24" s="65" t="s">
        <v>3</v>
      </c>
      <c r="P24" s="61" t="s">
        <v>0</v>
      </c>
      <c r="Q24" s="57" t="s">
        <v>2</v>
      </c>
      <c r="R24" s="58" t="s">
        <v>4</v>
      </c>
      <c r="S24" s="66" t="s">
        <v>5</v>
      </c>
      <c r="T24" s="59" t="s">
        <v>6</v>
      </c>
      <c r="U24" s="60" t="s">
        <v>1</v>
      </c>
      <c r="V24" s="61" t="s">
        <v>0</v>
      </c>
      <c r="W24" s="59" t="s">
        <v>6</v>
      </c>
      <c r="X24" s="60" t="s">
        <v>1</v>
      </c>
      <c r="Y24" s="65" t="s">
        <v>3</v>
      </c>
      <c r="Z24" s="59" t="s">
        <v>6</v>
      </c>
      <c r="AA24" s="61" t="s">
        <v>0</v>
      </c>
      <c r="AB24" s="60" t="s">
        <v>1</v>
      </c>
      <c r="AC24" s="59" t="s">
        <v>6</v>
      </c>
      <c r="AD24" s="57" t="s">
        <v>2</v>
      </c>
      <c r="AE24" s="63" t="s">
        <v>40</v>
      </c>
      <c r="AF24" s="62" t="s">
        <v>26</v>
      </c>
      <c r="AG24" s="64" t="s">
        <v>51</v>
      </c>
      <c r="AH24" s="61" t="s">
        <v>0</v>
      </c>
    </row>
    <row r="25" spans="1:34" ht="26.45" customHeight="1" x14ac:dyDescent="0.2">
      <c r="A25" s="32">
        <v>18</v>
      </c>
      <c r="B25" s="59" t="s">
        <v>6</v>
      </c>
      <c r="C25" s="60" t="s">
        <v>1</v>
      </c>
      <c r="D25" s="65" t="s">
        <v>3</v>
      </c>
      <c r="E25" s="59" t="s">
        <v>6</v>
      </c>
      <c r="F25" s="61" t="s">
        <v>0</v>
      </c>
      <c r="G25" s="60" t="s">
        <v>1</v>
      </c>
      <c r="H25" s="59" t="s">
        <v>6</v>
      </c>
      <c r="I25" s="57" t="s">
        <v>2</v>
      </c>
      <c r="J25" s="61" t="s">
        <v>0</v>
      </c>
      <c r="K25" s="60" t="s">
        <v>1</v>
      </c>
      <c r="L25" s="64" t="s">
        <v>51</v>
      </c>
      <c r="M25" s="61" t="s">
        <v>0</v>
      </c>
      <c r="N25" s="60" t="s">
        <v>1</v>
      </c>
      <c r="O25" s="59" t="s">
        <v>6</v>
      </c>
      <c r="P25" s="65" t="s">
        <v>3</v>
      </c>
      <c r="Q25" s="58" t="s">
        <v>4</v>
      </c>
      <c r="R25" s="66" t="s">
        <v>5</v>
      </c>
      <c r="S25" s="57" t="s">
        <v>2</v>
      </c>
      <c r="T25" s="58" t="s">
        <v>4</v>
      </c>
      <c r="U25" s="59" t="s">
        <v>6</v>
      </c>
      <c r="V25" s="60" t="s">
        <v>1</v>
      </c>
      <c r="W25" s="61" t="s">
        <v>0</v>
      </c>
      <c r="X25" s="59" t="s">
        <v>6</v>
      </c>
      <c r="Y25" s="60" t="s">
        <v>1</v>
      </c>
      <c r="Z25" s="65" t="s">
        <v>3</v>
      </c>
      <c r="AA25" s="59" t="s">
        <v>6</v>
      </c>
      <c r="AB25" s="61" t="s">
        <v>0</v>
      </c>
      <c r="AC25" s="60" t="s">
        <v>1</v>
      </c>
      <c r="AD25" s="59" t="s">
        <v>6</v>
      </c>
      <c r="AE25" s="67" t="s">
        <v>44</v>
      </c>
      <c r="AF25" s="63" t="s">
        <v>40</v>
      </c>
      <c r="AG25" s="62" t="s">
        <v>26</v>
      </c>
      <c r="AH25" s="64" t="s">
        <v>51</v>
      </c>
    </row>
    <row r="26" spans="1:34" ht="26.45" customHeight="1" x14ac:dyDescent="0.2">
      <c r="A26" s="32">
        <v>19</v>
      </c>
      <c r="B26" s="61" t="s">
        <v>0</v>
      </c>
      <c r="C26" s="59" t="s">
        <v>6</v>
      </c>
      <c r="D26" s="60" t="s">
        <v>1</v>
      </c>
      <c r="E26" s="65" t="s">
        <v>3</v>
      </c>
      <c r="F26" s="59" t="s">
        <v>6</v>
      </c>
      <c r="G26" s="61" t="s">
        <v>0</v>
      </c>
      <c r="H26" s="60" t="s">
        <v>1</v>
      </c>
      <c r="I26" s="59" t="s">
        <v>6</v>
      </c>
      <c r="J26" s="57" t="s">
        <v>2</v>
      </c>
      <c r="K26" s="64" t="s">
        <v>51</v>
      </c>
      <c r="L26" s="60" t="s">
        <v>1</v>
      </c>
      <c r="M26" s="64" t="s">
        <v>51</v>
      </c>
      <c r="N26" s="61" t="s">
        <v>0</v>
      </c>
      <c r="O26" s="60" t="s">
        <v>1</v>
      </c>
      <c r="P26" s="59" t="s">
        <v>6</v>
      </c>
      <c r="Q26" s="66" t="s">
        <v>5</v>
      </c>
      <c r="R26" s="61" t="s">
        <v>0</v>
      </c>
      <c r="S26" s="58" t="s">
        <v>4</v>
      </c>
      <c r="T26" s="57" t="s">
        <v>2</v>
      </c>
      <c r="U26" s="66" t="s">
        <v>5</v>
      </c>
      <c r="V26" s="59" t="s">
        <v>6</v>
      </c>
      <c r="W26" s="60" t="s">
        <v>1</v>
      </c>
      <c r="X26" s="61" t="s">
        <v>0</v>
      </c>
      <c r="Y26" s="59" t="s">
        <v>6</v>
      </c>
      <c r="Z26" s="60" t="s">
        <v>1</v>
      </c>
      <c r="AA26" s="65" t="s">
        <v>3</v>
      </c>
      <c r="AB26" s="59" t="s">
        <v>6</v>
      </c>
      <c r="AC26" s="61" t="s">
        <v>0</v>
      </c>
      <c r="AD26" s="60" t="s">
        <v>1</v>
      </c>
      <c r="AE26" s="59" t="s">
        <v>6</v>
      </c>
      <c r="AF26" s="67" t="s">
        <v>44</v>
      </c>
      <c r="AG26" s="63" t="s">
        <v>40</v>
      </c>
      <c r="AH26" s="62" t="s">
        <v>26</v>
      </c>
    </row>
    <row r="27" spans="1:34" ht="26.45" customHeight="1" x14ac:dyDescent="0.2">
      <c r="A27" s="32">
        <v>20</v>
      </c>
      <c r="B27" s="60" t="s">
        <v>1</v>
      </c>
      <c r="C27" s="61" t="s">
        <v>0</v>
      </c>
      <c r="D27" s="59" t="s">
        <v>6</v>
      </c>
      <c r="E27" s="60" t="s">
        <v>1</v>
      </c>
      <c r="F27" s="65" t="s">
        <v>3</v>
      </c>
      <c r="G27" s="59" t="s">
        <v>6</v>
      </c>
      <c r="H27" s="61" t="s">
        <v>0</v>
      </c>
      <c r="I27" s="60" t="s">
        <v>1</v>
      </c>
      <c r="J27" s="59" t="s">
        <v>6</v>
      </c>
      <c r="K27" s="57" t="s">
        <v>2</v>
      </c>
      <c r="L27" s="59" t="s">
        <v>6</v>
      </c>
      <c r="M27" s="60" t="s">
        <v>1</v>
      </c>
      <c r="N27" s="64" t="s">
        <v>51</v>
      </c>
      <c r="O27" s="61" t="s">
        <v>0</v>
      </c>
      <c r="P27" s="60" t="s">
        <v>1</v>
      </c>
      <c r="Q27" s="59" t="s">
        <v>6</v>
      </c>
      <c r="R27" s="65" t="s">
        <v>3</v>
      </c>
      <c r="S27" s="60" t="s">
        <v>1</v>
      </c>
      <c r="T27" s="66" t="s">
        <v>5</v>
      </c>
      <c r="U27" s="57" t="s">
        <v>2</v>
      </c>
      <c r="V27" s="58" t="s">
        <v>4</v>
      </c>
      <c r="W27" s="59" t="s">
        <v>6</v>
      </c>
      <c r="X27" s="60" t="s">
        <v>1</v>
      </c>
      <c r="Y27" s="61" t="s">
        <v>0</v>
      </c>
      <c r="Z27" s="59" t="s">
        <v>6</v>
      </c>
      <c r="AA27" s="60" t="s">
        <v>1</v>
      </c>
      <c r="AB27" s="65" t="s">
        <v>3</v>
      </c>
      <c r="AC27" s="59" t="s">
        <v>6</v>
      </c>
      <c r="AD27" s="61" t="s">
        <v>0</v>
      </c>
      <c r="AE27" s="60" t="s">
        <v>1</v>
      </c>
      <c r="AF27" s="59" t="s">
        <v>6</v>
      </c>
      <c r="AG27" s="67" t="s">
        <v>44</v>
      </c>
      <c r="AH27" s="63" t="s">
        <v>40</v>
      </c>
    </row>
    <row r="28" spans="1:34" ht="26.45" customHeight="1" x14ac:dyDescent="0.2">
      <c r="A28" s="32">
        <v>21</v>
      </c>
      <c r="B28" s="59" t="s">
        <v>6</v>
      </c>
      <c r="C28" s="60" t="s">
        <v>1</v>
      </c>
      <c r="D28" s="61" t="s">
        <v>0</v>
      </c>
      <c r="E28" s="59" t="s">
        <v>6</v>
      </c>
      <c r="F28" s="60" t="s">
        <v>1</v>
      </c>
      <c r="G28" s="65" t="s">
        <v>3</v>
      </c>
      <c r="H28" s="59" t="s">
        <v>6</v>
      </c>
      <c r="I28" s="61" t="s">
        <v>0</v>
      </c>
      <c r="J28" s="60" t="s">
        <v>1</v>
      </c>
      <c r="K28" s="59" t="s">
        <v>6</v>
      </c>
      <c r="L28" s="63" t="s">
        <v>40</v>
      </c>
      <c r="M28" s="64" t="s">
        <v>51</v>
      </c>
      <c r="N28" s="69" t="s">
        <v>8</v>
      </c>
      <c r="O28" s="64" t="s">
        <v>51</v>
      </c>
      <c r="P28" s="61" t="s">
        <v>0</v>
      </c>
      <c r="Q28" s="60" t="s">
        <v>1</v>
      </c>
      <c r="R28" s="59" t="s">
        <v>6</v>
      </c>
      <c r="S28" s="65" t="s">
        <v>3</v>
      </c>
      <c r="T28" s="61" t="s">
        <v>0</v>
      </c>
      <c r="U28" s="66" t="s">
        <v>5</v>
      </c>
      <c r="V28" s="57" t="s">
        <v>2</v>
      </c>
      <c r="W28" s="64" t="s">
        <v>51</v>
      </c>
      <c r="X28" s="58" t="s">
        <v>4</v>
      </c>
      <c r="Y28" s="60" t="s">
        <v>1</v>
      </c>
      <c r="Z28" s="61" t="s">
        <v>0</v>
      </c>
      <c r="AA28" s="59" t="s">
        <v>6</v>
      </c>
      <c r="AB28" s="60" t="s">
        <v>1</v>
      </c>
      <c r="AC28" s="65" t="s">
        <v>3</v>
      </c>
      <c r="AD28" s="59" t="s">
        <v>6</v>
      </c>
      <c r="AE28" s="61" t="s">
        <v>0</v>
      </c>
      <c r="AF28" s="60" t="s">
        <v>1</v>
      </c>
      <c r="AG28" s="59" t="s">
        <v>6</v>
      </c>
      <c r="AH28" s="67" t="s">
        <v>44</v>
      </c>
    </row>
    <row r="29" spans="1:34" ht="26.45" customHeight="1" x14ac:dyDescent="0.2">
      <c r="A29" s="32">
        <v>22</v>
      </c>
      <c r="B29" s="58" t="s">
        <v>4</v>
      </c>
      <c r="C29" s="59" t="s">
        <v>6</v>
      </c>
      <c r="D29" s="60" t="s">
        <v>1</v>
      </c>
      <c r="E29" s="61" t="s">
        <v>0</v>
      </c>
      <c r="F29" s="59" t="s">
        <v>6</v>
      </c>
      <c r="G29" s="60" t="s">
        <v>1</v>
      </c>
      <c r="H29" s="65" t="s">
        <v>3</v>
      </c>
      <c r="I29" s="59" t="s">
        <v>6</v>
      </c>
      <c r="J29" s="63" t="s">
        <v>40</v>
      </c>
      <c r="K29" s="60" t="s">
        <v>1</v>
      </c>
      <c r="L29" s="67" t="s">
        <v>44</v>
      </c>
      <c r="M29" s="57" t="s">
        <v>2</v>
      </c>
      <c r="N29" s="59" t="s">
        <v>6</v>
      </c>
      <c r="O29" s="62" t="s">
        <v>26</v>
      </c>
      <c r="P29" s="64" t="s">
        <v>51</v>
      </c>
      <c r="Q29" s="61" t="s">
        <v>0</v>
      </c>
      <c r="R29" s="60" t="s">
        <v>1</v>
      </c>
      <c r="S29" s="59" t="s">
        <v>6</v>
      </c>
      <c r="T29" s="65" t="s">
        <v>3</v>
      </c>
      <c r="U29" s="58" t="s">
        <v>4</v>
      </c>
      <c r="V29" s="66" t="s">
        <v>5</v>
      </c>
      <c r="W29" s="57" t="s">
        <v>2</v>
      </c>
      <c r="X29" s="64" t="s">
        <v>51</v>
      </c>
      <c r="Y29" s="59" t="s">
        <v>6</v>
      </c>
      <c r="Z29" s="60" t="s">
        <v>1</v>
      </c>
      <c r="AA29" s="61" t="s">
        <v>0</v>
      </c>
      <c r="AB29" s="59" t="s">
        <v>6</v>
      </c>
      <c r="AC29" s="60" t="s">
        <v>1</v>
      </c>
      <c r="AD29" s="65" t="s">
        <v>3</v>
      </c>
      <c r="AE29" s="59" t="s">
        <v>6</v>
      </c>
      <c r="AF29" s="61" t="s">
        <v>0</v>
      </c>
      <c r="AG29" s="60" t="s">
        <v>1</v>
      </c>
      <c r="AH29" s="59" t="s">
        <v>6</v>
      </c>
    </row>
    <row r="31" spans="1:34" x14ac:dyDescent="0.2">
      <c r="J31" s="70"/>
    </row>
    <row r="32" spans="1:34" hidden="1" x14ac:dyDescent="0.2">
      <c r="F32" s="33" t="s">
        <v>53</v>
      </c>
    </row>
    <row r="33" spans="1:7" hidden="1" x14ac:dyDescent="0.2">
      <c r="A33" s="61" t="s">
        <v>0</v>
      </c>
      <c r="B33" s="33">
        <v>113</v>
      </c>
      <c r="C33" s="70">
        <f>COUNTIF($B$8:$AH$29, A33)</f>
        <v>113</v>
      </c>
      <c r="D33" s="34">
        <f>B33-C33</f>
        <v>0</v>
      </c>
      <c r="E33" s="34">
        <v>3</v>
      </c>
      <c r="F33" s="57" t="s">
        <v>2</v>
      </c>
      <c r="G33" s="42">
        <v>113</v>
      </c>
    </row>
    <row r="34" spans="1:7" hidden="1" x14ac:dyDescent="0.2">
      <c r="A34" s="60" t="s">
        <v>1</v>
      </c>
      <c r="B34" s="33">
        <v>146</v>
      </c>
      <c r="C34" s="70">
        <f t="shared" ref="C34:C44" si="0">COUNTIF($B$8:$AH$29, A34)</f>
        <v>146</v>
      </c>
      <c r="D34" s="34">
        <f t="shared" ref="D34:D43" si="1">B34-C34</f>
        <v>0</v>
      </c>
      <c r="E34" s="34">
        <v>4</v>
      </c>
      <c r="F34" s="66" t="s">
        <v>5</v>
      </c>
      <c r="G34" s="42">
        <v>146</v>
      </c>
    </row>
    <row r="35" spans="1:7" hidden="1" x14ac:dyDescent="0.2">
      <c r="A35" s="57" t="s">
        <v>2</v>
      </c>
      <c r="B35" s="33">
        <v>45</v>
      </c>
      <c r="C35" s="70">
        <f t="shared" si="0"/>
        <v>45</v>
      </c>
      <c r="D35" s="34">
        <f t="shared" si="1"/>
        <v>0</v>
      </c>
      <c r="E35" s="34">
        <v>1</v>
      </c>
      <c r="F35" s="58" t="s">
        <v>4</v>
      </c>
      <c r="G35" s="42">
        <v>45</v>
      </c>
    </row>
    <row r="36" spans="1:7" hidden="1" x14ac:dyDescent="0.2">
      <c r="A36" s="68" t="s">
        <v>3</v>
      </c>
      <c r="B36" s="33">
        <v>62</v>
      </c>
      <c r="C36" s="70">
        <f t="shared" si="0"/>
        <v>62</v>
      </c>
      <c r="D36" s="34">
        <f t="shared" si="1"/>
        <v>0</v>
      </c>
      <c r="E36" s="34">
        <v>2</v>
      </c>
      <c r="F36" s="68" t="s">
        <v>3</v>
      </c>
      <c r="G36" s="42">
        <v>62</v>
      </c>
    </row>
    <row r="37" spans="1:7" hidden="1" x14ac:dyDescent="0.2">
      <c r="A37" s="58" t="s">
        <v>4</v>
      </c>
      <c r="B37" s="33">
        <v>45</v>
      </c>
      <c r="C37" s="70">
        <f t="shared" si="0"/>
        <v>45</v>
      </c>
      <c r="D37" s="34">
        <f t="shared" si="1"/>
        <v>0</v>
      </c>
      <c r="E37" s="34">
        <v>1</v>
      </c>
      <c r="F37" s="59" t="s">
        <v>6</v>
      </c>
      <c r="G37" s="42">
        <v>45</v>
      </c>
    </row>
    <row r="38" spans="1:7" hidden="1" x14ac:dyDescent="0.2">
      <c r="A38" s="66" t="s">
        <v>5</v>
      </c>
      <c r="B38" s="33">
        <v>41</v>
      </c>
      <c r="C38" s="70">
        <f t="shared" si="0"/>
        <v>41</v>
      </c>
      <c r="D38" s="34">
        <f t="shared" si="1"/>
        <v>0</v>
      </c>
      <c r="E38" s="34">
        <v>1</v>
      </c>
      <c r="F38" s="60" t="s">
        <v>1</v>
      </c>
      <c r="G38" s="42">
        <v>41</v>
      </c>
    </row>
    <row r="39" spans="1:7" hidden="1" x14ac:dyDescent="0.2">
      <c r="A39" s="64" t="s">
        <v>51</v>
      </c>
      <c r="B39" s="33">
        <v>45</v>
      </c>
      <c r="C39" s="70">
        <f>COUNTIF($B$8:$AH$29, A39)</f>
        <v>45</v>
      </c>
      <c r="D39" s="34">
        <f t="shared" si="1"/>
        <v>0</v>
      </c>
      <c r="E39" s="34">
        <v>1</v>
      </c>
      <c r="F39" s="61" t="s">
        <v>0</v>
      </c>
      <c r="G39" s="42">
        <v>45</v>
      </c>
    </row>
    <row r="40" spans="1:7" hidden="1" x14ac:dyDescent="0.2">
      <c r="A40" s="59" t="s">
        <v>6</v>
      </c>
      <c r="B40" s="33">
        <v>167</v>
      </c>
      <c r="C40" s="70">
        <f t="shared" si="0"/>
        <v>167</v>
      </c>
      <c r="D40" s="34">
        <f t="shared" si="1"/>
        <v>0</v>
      </c>
      <c r="E40" s="34">
        <v>5</v>
      </c>
      <c r="F40" s="64" t="s">
        <v>51</v>
      </c>
      <c r="G40" s="42">
        <v>167</v>
      </c>
    </row>
    <row r="41" spans="1:7" hidden="1" x14ac:dyDescent="0.2">
      <c r="A41" s="62" t="s">
        <v>26</v>
      </c>
      <c r="B41" s="33">
        <v>20</v>
      </c>
      <c r="C41" s="70">
        <f t="shared" si="0"/>
        <v>20</v>
      </c>
      <c r="D41" s="34">
        <f t="shared" si="1"/>
        <v>0</v>
      </c>
      <c r="E41" s="34"/>
      <c r="F41" s="62" t="s">
        <v>26</v>
      </c>
      <c r="G41" s="42">
        <v>20</v>
      </c>
    </row>
    <row r="42" spans="1:7" hidden="1" x14ac:dyDescent="0.2">
      <c r="A42" s="63" t="s">
        <v>40</v>
      </c>
      <c r="B42" s="33">
        <v>20</v>
      </c>
      <c r="C42" s="70">
        <f t="shared" si="0"/>
        <v>20</v>
      </c>
      <c r="D42" s="34">
        <f t="shared" si="1"/>
        <v>0</v>
      </c>
      <c r="E42" s="34"/>
      <c r="F42" s="63" t="s">
        <v>40</v>
      </c>
      <c r="G42" s="42">
        <v>20</v>
      </c>
    </row>
    <row r="43" spans="1:7" hidden="1" x14ac:dyDescent="0.2">
      <c r="A43" s="67" t="s">
        <v>44</v>
      </c>
      <c r="B43" s="33">
        <v>20</v>
      </c>
      <c r="C43" s="70">
        <f t="shared" si="0"/>
        <v>20</v>
      </c>
      <c r="D43" s="34">
        <f t="shared" si="1"/>
        <v>0</v>
      </c>
      <c r="E43" s="34"/>
      <c r="F43" s="67" t="s">
        <v>44</v>
      </c>
      <c r="G43" s="42">
        <v>20</v>
      </c>
    </row>
    <row r="44" spans="1:7" hidden="1" x14ac:dyDescent="0.2">
      <c r="A44" s="69" t="s">
        <v>8</v>
      </c>
      <c r="B44" s="33">
        <v>2</v>
      </c>
      <c r="C44" s="70">
        <f t="shared" si="0"/>
        <v>2</v>
      </c>
      <c r="D44" s="34">
        <f>B44-C44</f>
        <v>0</v>
      </c>
      <c r="E44" s="34"/>
      <c r="F44" s="69"/>
      <c r="G44" s="70"/>
    </row>
    <row r="45" spans="1:7" hidden="1" x14ac:dyDescent="0.2">
      <c r="A45" s="71" t="s">
        <v>52</v>
      </c>
      <c r="B45" s="33">
        <v>0</v>
      </c>
      <c r="C45" s="70">
        <f>COUNTIF($B$8:$AH$29, A45)</f>
        <v>0</v>
      </c>
      <c r="D45" s="34">
        <f>B45-C45</f>
        <v>0</v>
      </c>
      <c r="E45" s="34"/>
      <c r="F45" s="71"/>
      <c r="G45" s="70"/>
    </row>
    <row r="46" spans="1:7" hidden="1" x14ac:dyDescent="0.2">
      <c r="B46" s="33">
        <f>SUM(B33:B44)</f>
        <v>726</v>
      </c>
      <c r="C46" s="70"/>
      <c r="D46" s="34">
        <f>SUM(D33:D44)</f>
        <v>0</v>
      </c>
      <c r="E46" s="34"/>
    </row>
  </sheetData>
  <mergeCells count="3">
    <mergeCell ref="B3:F3"/>
    <mergeCell ref="A1:R1"/>
    <mergeCell ref="A5:A7"/>
  </mergeCells>
  <phoneticPr fontId="12" type="noConversion"/>
  <conditionalFormatting sqref="D46">
    <cfRule type="cellIs" dxfId="3" priority="6" operator="lessThan">
      <formula>-3.5</formula>
    </cfRule>
  </conditionalFormatting>
  <conditionalFormatting sqref="D33:D45">
    <cfRule type="cellIs" dxfId="2" priority="3" operator="equal">
      <formula>0</formula>
    </cfRule>
    <cfRule type="cellIs" dxfId="1" priority="4" operator="greaterThan">
      <formula>0</formula>
    </cfRule>
    <cfRule type="cellIs" dxfId="0" priority="5" operator="lessThan">
      <formula>0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D0871D-BE1C-4D94-A210-3506CA8F8B86}"/>
</file>

<file path=customXml/itemProps2.xml><?xml version="1.0" encoding="utf-8"?>
<ds:datastoreItem xmlns:ds="http://schemas.openxmlformats.org/officeDocument/2006/customXml" ds:itemID="{3BE2B273-52C8-4541-ADC2-04CD84C257FF}"/>
</file>

<file path=customXml/itemProps3.xml><?xml version="1.0" encoding="utf-8"?>
<ds:datastoreItem xmlns:ds="http://schemas.openxmlformats.org/officeDocument/2006/customXml" ds:itemID="{B336EC36-D6E0-4BBC-ACA8-4D191CA3E1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PREMISAS PRECAMPAÑA LOCAL </vt:lpstr>
      <vt:lpstr>PRECAMPAÑA LOCAL 11min 33 d</vt:lpstr>
      <vt:lpstr>MODELO PRECAMPAÑA 11min 33 d</vt:lpstr>
      <vt:lpstr>'PREMISAS PRECAMPAÑA LOCAL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 GRANADOS LUIS ENRIQUE</dc:creator>
  <cp:lastModifiedBy>VAZQUEZ ANDRADE MARIA DE LOS ANGELES</cp:lastModifiedBy>
  <dcterms:created xsi:type="dcterms:W3CDTF">2018-10-05T17:43:34Z</dcterms:created>
  <dcterms:modified xsi:type="dcterms:W3CDTF">2020-11-11T03:42:22Z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